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9208\BUT\102783\Design\MOT\EngData\"/>
    </mc:Choice>
  </mc:AlternateContent>
  <xr:revisionPtr revIDLastSave="0" documentId="13_ncr:1_{5824C68F-7538-44E2-A048-0C6E4946F332}" xr6:coauthVersionLast="44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64" i="1" l="1"/>
  <c r="AC64" i="1"/>
  <c r="AB52" i="1"/>
  <c r="AB64" i="1"/>
  <c r="AA64" i="1"/>
  <c r="AA52" i="1"/>
  <c r="Z64" i="1"/>
  <c r="Z52" i="1"/>
  <c r="R46" i="1"/>
  <c r="Q41" i="1"/>
  <c r="P26" i="1"/>
  <c r="T23" i="1"/>
  <c r="T11" i="1"/>
  <c r="T10" i="1"/>
  <c r="O43" i="1"/>
  <c r="N43" i="1"/>
  <c r="O31" i="1"/>
  <c r="N31" i="1"/>
  <c r="R28" i="1"/>
  <c r="Q29" i="1"/>
  <c r="X48" i="1" l="1"/>
  <c r="W48" i="1"/>
  <c r="O64" i="1" l="1"/>
  <c r="Q40" i="1"/>
  <c r="Q64" i="1" s="1"/>
  <c r="R39" i="1"/>
  <c r="L64" i="1"/>
  <c r="M64" i="1"/>
  <c r="P64" i="1"/>
  <c r="R64" i="1"/>
  <c r="S64" i="1"/>
  <c r="T64" i="1"/>
  <c r="K64" i="1"/>
  <c r="R38" i="1"/>
  <c r="N64" i="1"/>
  <c r="S23" i="1"/>
  <c r="S11" i="1"/>
  <c r="S10" i="1"/>
  <c r="L23" i="1"/>
  <c r="N23" i="1"/>
  <c r="L11" i="1"/>
  <c r="L10" i="1"/>
  <c r="O23" i="1"/>
  <c r="P23" i="1"/>
  <c r="Q23" i="1"/>
  <c r="R23" i="1"/>
  <c r="V23" i="1"/>
  <c r="W23" i="1"/>
  <c r="X23" i="1"/>
  <c r="N11" i="1"/>
  <c r="O11" i="1"/>
  <c r="P11" i="1"/>
  <c r="Q11" i="1"/>
  <c r="R11" i="1"/>
  <c r="V11" i="1"/>
  <c r="W11" i="1"/>
  <c r="N10" i="1"/>
  <c r="O10" i="1"/>
  <c r="P10" i="1"/>
  <c r="Q10" i="1"/>
  <c r="R10" i="1"/>
  <c r="V10" i="1"/>
  <c r="W10" i="1"/>
  <c r="Z11" i="1" l="1"/>
  <c r="M166" i="1" l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L166" i="1"/>
  <c r="K166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L124" i="1"/>
  <c r="K124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L82" i="1"/>
  <c r="K82" i="1"/>
  <c r="Y23" i="1"/>
  <c r="Z23" i="1"/>
  <c r="AA23" i="1"/>
  <c r="AB23" i="1"/>
  <c r="AC23" i="1"/>
  <c r="AD23" i="1"/>
  <c r="AE23" i="1"/>
  <c r="K23" i="1"/>
  <c r="AE190" i="1" l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AE64" i="1"/>
  <c r="Y64" i="1"/>
  <c r="X64" i="1"/>
  <c r="W64" i="1"/>
  <c r="V64" i="1"/>
  <c r="U64" i="1"/>
  <c r="K10" i="1"/>
  <c r="K11" i="1"/>
  <c r="AE154" i="1" l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AE11" i="1"/>
  <c r="AD11" i="1"/>
  <c r="AC11" i="1"/>
  <c r="AB11" i="1"/>
  <c r="AA11" i="1"/>
  <c r="Y11" i="1"/>
  <c r="X11" i="1"/>
  <c r="AE10" i="1"/>
  <c r="AD10" i="1"/>
  <c r="AC10" i="1"/>
  <c r="AB10" i="1"/>
  <c r="AA10" i="1"/>
  <c r="Z10" i="1"/>
  <c r="Y10" i="1"/>
  <c r="X10" i="1"/>
  <c r="D7" i="1" l="1"/>
  <c r="D66" i="1" s="1"/>
  <c r="D108" i="1" s="1"/>
  <c r="D150" i="1" s="1"/>
</calcChain>
</file>

<file path=xl/sharedStrings.xml><?xml version="1.0" encoding="utf-8"?>
<sst xmlns="http://schemas.openxmlformats.org/spreadsheetml/2006/main" count="125" uniqueCount="71">
  <si>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</si>
  <si>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</si>
  <si>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</si>
  <si>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</si>
  <si>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</si>
  <si>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</si>
  <si>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</si>
  <si>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</si>
  <si>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</si>
  <si>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</si>
  <si>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</si>
  <si>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</si>
  <si>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</si>
  <si>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</si>
  <si>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</si>
  <si>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</si>
  <si>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</si>
  <si>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</si>
  <si>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</si>
  <si>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</si>
  <si>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</si>
  <si>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</si>
  <si>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</si>
  <si>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LT</t>
  </si>
  <si>
    <t>PHASE 1</t>
  </si>
  <si>
    <t>622E41100</t>
  </si>
  <si>
    <t>EACH</t>
  </si>
  <si>
    <t>PORTABLE BARRIER, UNACHORED</t>
  </si>
  <si>
    <t>FT</t>
  </si>
  <si>
    <t>PHASE 2</t>
  </si>
  <si>
    <t>614E21200</t>
  </si>
  <si>
    <t>614E22200</t>
  </si>
  <si>
    <t>614E23400</t>
  </si>
  <si>
    <t>614E13310</t>
  </si>
  <si>
    <t>614E13360</t>
  </si>
  <si>
    <t>614E11630</t>
  </si>
  <si>
    <t>614E12384</t>
  </si>
  <si>
    <t>614E11110</t>
  </si>
  <si>
    <t>WORK ZONE IMPACT ATTENUATOR, 24" WIDE HAZARDS, (BIDIRECTIONAL)</t>
  </si>
  <si>
    <t>STA. 1218+00</t>
  </si>
  <si>
    <t>STA. 1220+13</t>
  </si>
  <si>
    <t>STA. 1221+80</t>
  </si>
  <si>
    <t>STA. 1223+11</t>
  </si>
  <si>
    <t>STA. 1221+95</t>
  </si>
  <si>
    <t>STA. 1233+06</t>
  </si>
  <si>
    <t>STA. 1222+17</t>
  </si>
  <si>
    <t>STA. 1232+45</t>
  </si>
  <si>
    <t>STA. 1230+75</t>
  </si>
  <si>
    <t>STA. 1231+27</t>
  </si>
  <si>
    <t>STA. 1221+47</t>
  </si>
  <si>
    <t>STA. 1233+00</t>
  </si>
  <si>
    <t>STA. 1221+85</t>
  </si>
  <si>
    <t>STA. 1234+27</t>
  </si>
  <si>
    <t>STA. 1222+08</t>
  </si>
  <si>
    <t>RT</t>
  </si>
  <si>
    <t>STA. 1232+53</t>
  </si>
  <si>
    <t>STA. 1231+23</t>
  </si>
  <si>
    <t>STA. 1233+50</t>
  </si>
  <si>
    <t>614E13312</t>
  </si>
  <si>
    <t>, (BIRDIRECTIONAL)</t>
  </si>
  <si>
    <t>, (BIDIRECTIONAL)</t>
  </si>
  <si>
    <t>614E24400</t>
  </si>
  <si>
    <t>614E20200</t>
  </si>
  <si>
    <t>644E00100</t>
  </si>
  <si>
    <t>644E00200</t>
  </si>
  <si>
    <t>644E00300</t>
  </si>
  <si>
    <t>644E00400</t>
  </si>
  <si>
    <t>644E01400</t>
  </si>
  <si>
    <t>202E30800</t>
  </si>
  <si>
    <t>609E50000</t>
  </si>
  <si>
    <t>615E20000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</si>
</sst>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24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63</xdr:row>
      <xdr:rowOff>0</xdr:rowOff>
    </xdr:from>
    <xdr:to>
      <xdr:col>31</xdr:col>
      <xdr:colOff>0</xdr:colOff>
      <xdr:row>63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64</xdr:row>
      <xdr:rowOff>0</xdr:rowOff>
    </xdr:from>
    <xdr:to>
      <xdr:col>31</xdr:col>
      <xdr:colOff>0</xdr:colOff>
      <xdr:row>64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64</xdr:row>
      <xdr:rowOff>0</xdr:rowOff>
    </xdr:from>
    <xdr:to>
      <xdr:col>44</xdr:col>
      <xdr:colOff>161925</xdr:colOff>
      <xdr:row>64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64</xdr:row>
      <xdr:rowOff>0</xdr:rowOff>
    </xdr:from>
    <xdr:to>
      <xdr:col>43</xdr:col>
      <xdr:colOff>66675</xdr:colOff>
      <xdr:row>64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90"/>
  <sheetViews>
    <sheetView showGridLines="0" tabSelected="1" topLeftCell="F1" zoomScaleNormal="100" workbookViewId="0">
      <selection activeCell="N26" sqref="N26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8.7109375" style="5" hidden="1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6" t="s">
        <v>16</v>
      </c>
      <c r="I1" s="2" t="s">
        <v>14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29"/>
      <c r="AD1" s="29"/>
      <c r="AE1" s="29"/>
    </row>
    <row r="2" spans="1:38" ht="12.75" customHeight="1" x14ac:dyDescent="0.2">
      <c r="D2" s="2"/>
      <c r="E2" s="2"/>
      <c r="F2" s="3"/>
      <c r="G2" s="3" t="s">
        <v>4</v>
      </c>
      <c r="H2" s="36" t="s">
        <v>17</v>
      </c>
      <c r="I2" s="2" t="s">
        <v>6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29"/>
      <c r="AD2" s="29"/>
      <c r="AE2" s="29"/>
    </row>
    <row r="3" spans="1:38" ht="12.75" customHeight="1" x14ac:dyDescent="0.2">
      <c r="D3" s="2"/>
      <c r="E3" s="3"/>
      <c r="F3" s="3"/>
      <c r="G3" s="3"/>
      <c r="H3" s="36" t="s">
        <v>18</v>
      </c>
      <c r="I3" s="2" t="s">
        <v>5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29"/>
      <c r="AD3" s="29"/>
      <c r="AE3" s="29"/>
    </row>
    <row r="4" spans="1:38" ht="12.75" customHeight="1" x14ac:dyDescent="0.2">
      <c r="D4" s="2"/>
      <c r="E4" s="3"/>
      <c r="F4" s="4"/>
      <c r="G4" s="4"/>
      <c r="H4" s="36" t="s">
        <v>19</v>
      </c>
      <c r="I4" s="2" t="s">
        <v>7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29"/>
      <c r="AD4" s="29"/>
      <c r="AE4" s="29"/>
    </row>
    <row r="5" spans="1:38" ht="12.75" customHeight="1" x14ac:dyDescent="0.2">
      <c r="D5" s="2"/>
      <c r="E5" s="3"/>
      <c r="F5" s="4"/>
      <c r="G5" s="4"/>
      <c r="H5" s="36" t="s">
        <v>20</v>
      </c>
      <c r="I5" s="2" t="s">
        <v>15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23"/>
      <c r="X5" s="23"/>
      <c r="Y5" s="1"/>
      <c r="Z5" s="1"/>
      <c r="AA5" s="23"/>
      <c r="AB5" s="23"/>
      <c r="AC5" s="29"/>
      <c r="AD5" s="29"/>
      <c r="AE5" s="29"/>
    </row>
    <row r="6" spans="1:38" ht="12.75" customHeight="1" thickBot="1" x14ac:dyDescent="0.25"/>
    <row r="7" spans="1:38" ht="12.75" customHeight="1" thickBot="1" x14ac:dyDescent="0.25">
      <c r="B7" s="31" t="s">
        <v>11</v>
      </c>
      <c r="D7" s="48">
        <f>AG7</f>
        <v>1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G7" s="25">
        <v>1</v>
      </c>
      <c r="AH7" s="26" t="s">
        <v>3</v>
      </c>
      <c r="AI7" s="27"/>
      <c r="AJ7" s="27"/>
      <c r="AK7" s="27"/>
      <c r="AL7" s="27"/>
    </row>
    <row r="8" spans="1:38" ht="12.75" customHeight="1" thickBot="1" x14ac:dyDescent="0.25">
      <c r="B8" s="32"/>
      <c r="D8" s="49" t="s">
        <v>9</v>
      </c>
      <c r="E8" s="49"/>
      <c r="F8" s="49"/>
      <c r="G8" s="49"/>
      <c r="H8" s="49"/>
      <c r="I8" s="49"/>
      <c r="J8" s="49"/>
      <c r="K8" s="30" t="s">
        <v>37</v>
      </c>
      <c r="L8" s="30" t="s">
        <v>35</v>
      </c>
      <c r="M8" s="30" t="s">
        <v>36</v>
      </c>
      <c r="N8" s="30" t="s">
        <v>33</v>
      </c>
      <c r="O8" s="30" t="s">
        <v>34</v>
      </c>
      <c r="P8" s="30" t="s">
        <v>62</v>
      </c>
      <c r="Q8" s="30" t="s">
        <v>30</v>
      </c>
      <c r="R8" s="30" t="s">
        <v>31</v>
      </c>
      <c r="S8" s="30" t="s">
        <v>32</v>
      </c>
      <c r="T8" s="30" t="s">
        <v>61</v>
      </c>
      <c r="U8" s="30" t="s">
        <v>25</v>
      </c>
      <c r="V8" s="30" t="s">
        <v>68</v>
      </c>
      <c r="W8" s="30" t="s">
        <v>58</v>
      </c>
      <c r="X8" s="30" t="s">
        <v>34</v>
      </c>
      <c r="Y8" s="30" t="s">
        <v>69</v>
      </c>
      <c r="Z8" s="30" t="s">
        <v>63</v>
      </c>
      <c r="AA8" s="30" t="s">
        <v>64</v>
      </c>
      <c r="AB8" s="30" t="s">
        <v>65</v>
      </c>
      <c r="AC8" s="30" t="s">
        <v>66</v>
      </c>
      <c r="AD8" s="30" t="s">
        <v>70</v>
      </c>
      <c r="AE8" s="30" t="s">
        <v>67</v>
      </c>
    </row>
    <row r="9" spans="1:38" ht="12.75" customHeight="1" thickBot="1" x14ac:dyDescent="0.25">
      <c r="D9" s="50" t="s">
        <v>10</v>
      </c>
      <c r="E9" s="50"/>
      <c r="F9" s="50"/>
      <c r="G9" s="50"/>
      <c r="H9" s="50"/>
      <c r="I9" s="50"/>
      <c r="J9" s="50"/>
      <c r="K9" s="24"/>
      <c r="L9" s="24"/>
      <c r="M9" s="24"/>
      <c r="N9" s="24" t="s">
        <v>59</v>
      </c>
      <c r="O9" s="24"/>
      <c r="P9" s="24"/>
      <c r="Q9" s="24"/>
      <c r="R9" s="24"/>
      <c r="S9" s="24"/>
      <c r="T9" s="24"/>
      <c r="U9" s="24"/>
      <c r="V9" s="24"/>
      <c r="W9" s="24" t="s">
        <v>60</v>
      </c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71" t="s">
        <v>12</v>
      </c>
      <c r="D10" s="51" t="s">
        <v>21</v>
      </c>
      <c r="E10" s="51" t="s">
        <v>22</v>
      </c>
      <c r="F10" s="54" t="s">
        <v>0</v>
      </c>
      <c r="G10" s="55"/>
      <c r="H10" s="55"/>
      <c r="I10" s="55"/>
      <c r="J10" s="56"/>
      <c r="K10" s="8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9" t="str">
        <f t="shared" si="0"/>
        <v>614</v>
      </c>
      <c r="M10" s="9">
        <v>614</v>
      </c>
      <c r="N10" s="9" t="str">
        <f t="shared" si="0"/>
        <v>614</v>
      </c>
      <c r="O10" s="9" t="str">
        <f t="shared" si="0"/>
        <v>614</v>
      </c>
      <c r="P10" s="9" t="str">
        <f t="shared" si="0"/>
        <v>614</v>
      </c>
      <c r="Q10" s="9" t="str">
        <f t="shared" si="0"/>
        <v>614</v>
      </c>
      <c r="R10" s="9" t="str">
        <f t="shared" si="0"/>
        <v>614</v>
      </c>
      <c r="S10" s="9" t="str">
        <f t="shared" si="0"/>
        <v>614</v>
      </c>
      <c r="T10" s="9" t="str">
        <f t="shared" ref="T10" si="1">IF(OR(TRIM(T8)=0,TRIM(T8)=""),"",IF(IFERROR(TRIM(INDEX(QryItemNamed,MATCH(TRIM(T8),ITEM,0),2)),"")="Y","SPECIAL",LEFT(IFERROR(TRIM(INDEX(ITEM,MATCH(TRIM(T8),ITEM,0))),""),3)))</f>
        <v>614</v>
      </c>
      <c r="U10" s="9">
        <v>622</v>
      </c>
      <c r="V10" s="9" t="str">
        <f t="shared" si="0"/>
        <v>202</v>
      </c>
      <c r="W10" s="9" t="str">
        <f t="shared" si="0"/>
        <v>614</v>
      </c>
      <c r="X10" s="9" t="str">
        <f t="shared" si="0"/>
        <v>614</v>
      </c>
      <c r="Y10" s="9" t="str">
        <f t="shared" si="0"/>
        <v>609</v>
      </c>
      <c r="Z10" s="9" t="str">
        <f t="shared" si="0"/>
        <v>644</v>
      </c>
      <c r="AA10" s="9" t="str">
        <f t="shared" si="0"/>
        <v>644</v>
      </c>
      <c r="AB10" s="9" t="str">
        <f t="shared" si="0"/>
        <v>644</v>
      </c>
      <c r="AC10" s="9" t="str">
        <f t="shared" si="0"/>
        <v>644</v>
      </c>
      <c r="AD10" s="9" t="str">
        <f t="shared" si="0"/>
        <v>615</v>
      </c>
      <c r="AE10" s="9" t="str">
        <f t="shared" si="0"/>
        <v>644</v>
      </c>
    </row>
    <row r="11" spans="1:38" ht="12.75" customHeight="1" x14ac:dyDescent="0.2">
      <c r="B11" s="72"/>
      <c r="D11" s="52"/>
      <c r="E11" s="52"/>
      <c r="F11" s="57"/>
      <c r="G11" s="58"/>
      <c r="H11" s="58"/>
      <c r="I11" s="58"/>
      <c r="J11" s="59"/>
      <c r="K11" s="63" t="str">
        <f t="shared" ref="K11:AE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LAW ENFORCEMENT OFFICER WITH PATROL CAR FOR ASSISTANCE</v>
      </c>
      <c r="L11" s="64" t="str">
        <f t="shared" si="2"/>
        <v>INCREASED BARRIER DELINEATION</v>
      </c>
      <c r="M11" s="64" t="s">
        <v>38</v>
      </c>
      <c r="N11" s="64" t="str">
        <f t="shared" ref="N11:W11" si="3"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BARRIER REFLECTOR, TYPE 1, (BIRDIRECTIONAL)</v>
      </c>
      <c r="O11" s="64" t="str">
        <f t="shared" si="3"/>
        <v>OBJECT MARKER, TWO WAY</v>
      </c>
      <c r="P11" s="64" t="str">
        <f t="shared" si="3"/>
        <v>WORK ZONE LANE LINE, CLASS I, 4", 740.06, TYPE I</v>
      </c>
      <c r="Q11" s="64" t="str">
        <f t="shared" si="3"/>
        <v>WORK ZONE CENTER LINE, CLASS I, 740.06, TYPE I</v>
      </c>
      <c r="R11" s="64" t="str">
        <f t="shared" si="3"/>
        <v>WORK ZONE EDGE LINE, CLASS I, 4", 740.06, TYPE I</v>
      </c>
      <c r="S11" s="64" t="str">
        <f t="shared" ref="S11:T11" si="4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WORK ZONE CHANNELIZING LINE, CLASS I, 8", 740.06, TYPE I</v>
      </c>
      <c r="T11" s="64" t="str">
        <f t="shared" si="4"/>
        <v>WORK ZONE DOTTED LINE, CLASS I, 740.06, TYPE I</v>
      </c>
      <c r="U11" s="64" t="s">
        <v>27</v>
      </c>
      <c r="V11" s="64" t="str">
        <f t="shared" si="3"/>
        <v>TRAFFIC ISLAND REMOVED</v>
      </c>
      <c r="W11" s="64" t="str">
        <f t="shared" si="3"/>
        <v>BARRIER REFLECTOR, TYPE 2, (BIDIRECTIONAL)</v>
      </c>
      <c r="X11" s="47" t="str">
        <f t="shared" si="2"/>
        <v>OBJECT MARKER, TWO WAY</v>
      </c>
      <c r="Y11" s="47" t="str">
        <f t="shared" si="2"/>
        <v>4" CONCRETE TRAFFIC ISLAND</v>
      </c>
      <c r="Z11" s="47" t="str">
        <f t="shared" si="2"/>
        <v>EDGE LINE, 4"</v>
      </c>
      <c r="AA11" s="65" t="str">
        <f t="shared" si="2"/>
        <v>LANE LINE, 4"</v>
      </c>
      <c r="AB11" s="47" t="str">
        <f t="shared" si="2"/>
        <v>CENTER LINE</v>
      </c>
      <c r="AC11" s="47" t="str">
        <f t="shared" si="2"/>
        <v>CHANNELIZING LINE, 8"</v>
      </c>
      <c r="AD11" s="47" t="str">
        <f t="shared" si="2"/>
        <v>PAVEMENT FOR MAINTAINING TRAFFIC, CLASS A</v>
      </c>
      <c r="AE11" s="47" t="str">
        <f t="shared" si="2"/>
        <v>WORD ON PAVEMENT, 72"</v>
      </c>
    </row>
    <row r="12" spans="1:38" ht="12.75" customHeight="1" x14ac:dyDescent="0.2">
      <c r="B12" s="72"/>
      <c r="D12" s="52"/>
      <c r="E12" s="52"/>
      <c r="F12" s="57"/>
      <c r="G12" s="58"/>
      <c r="H12" s="58"/>
      <c r="I12" s="58"/>
      <c r="J12" s="59"/>
      <c r="K12" s="63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47"/>
      <c r="Y12" s="47"/>
      <c r="Z12" s="47"/>
      <c r="AA12" s="66"/>
      <c r="AB12" s="47"/>
      <c r="AC12" s="47"/>
      <c r="AD12" s="47"/>
      <c r="AE12" s="47"/>
    </row>
    <row r="13" spans="1:38" ht="12.75" customHeight="1" x14ac:dyDescent="0.2">
      <c r="B13" s="72"/>
      <c r="D13" s="52"/>
      <c r="E13" s="52"/>
      <c r="F13" s="57"/>
      <c r="G13" s="58"/>
      <c r="H13" s="58"/>
      <c r="I13" s="58"/>
      <c r="J13" s="59"/>
      <c r="K13" s="63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47"/>
      <c r="Y13" s="47"/>
      <c r="Z13" s="47"/>
      <c r="AA13" s="66"/>
      <c r="AB13" s="47"/>
      <c r="AC13" s="47"/>
      <c r="AD13" s="47"/>
      <c r="AE13" s="47"/>
    </row>
    <row r="14" spans="1:38" ht="12.75" customHeight="1" x14ac:dyDescent="0.2">
      <c r="B14" s="72"/>
      <c r="D14" s="52"/>
      <c r="E14" s="52"/>
      <c r="F14" s="57"/>
      <c r="G14" s="58"/>
      <c r="H14" s="58"/>
      <c r="I14" s="58"/>
      <c r="J14" s="59"/>
      <c r="K14" s="63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47"/>
      <c r="Y14" s="47"/>
      <c r="Z14" s="47"/>
      <c r="AA14" s="66"/>
      <c r="AB14" s="47"/>
      <c r="AC14" s="47"/>
      <c r="AD14" s="47"/>
      <c r="AE14" s="47"/>
    </row>
    <row r="15" spans="1:38" ht="12.75" customHeight="1" x14ac:dyDescent="0.2">
      <c r="B15" s="72"/>
      <c r="D15" s="52"/>
      <c r="E15" s="52"/>
      <c r="F15" s="57"/>
      <c r="G15" s="58"/>
      <c r="H15" s="58"/>
      <c r="I15" s="58"/>
      <c r="J15" s="59"/>
      <c r="K15" s="63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47"/>
      <c r="Y15" s="47"/>
      <c r="Z15" s="47"/>
      <c r="AA15" s="66"/>
      <c r="AB15" s="47"/>
      <c r="AC15" s="47"/>
      <c r="AD15" s="47"/>
      <c r="AE15" s="47"/>
    </row>
    <row r="16" spans="1:38" ht="12.75" customHeight="1" x14ac:dyDescent="0.2">
      <c r="B16" s="72"/>
      <c r="D16" s="52"/>
      <c r="E16" s="52"/>
      <c r="F16" s="57"/>
      <c r="G16" s="58"/>
      <c r="H16" s="58"/>
      <c r="I16" s="58"/>
      <c r="J16" s="59"/>
      <c r="K16" s="63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47"/>
      <c r="Y16" s="47"/>
      <c r="Z16" s="47"/>
      <c r="AA16" s="66"/>
      <c r="AB16" s="47"/>
      <c r="AC16" s="47"/>
      <c r="AD16" s="47"/>
      <c r="AE16" s="47"/>
    </row>
    <row r="17" spans="2:31" ht="12.75" customHeight="1" x14ac:dyDescent="0.2">
      <c r="B17" s="72"/>
      <c r="D17" s="52"/>
      <c r="E17" s="52"/>
      <c r="F17" s="57"/>
      <c r="G17" s="58"/>
      <c r="H17" s="58"/>
      <c r="I17" s="58"/>
      <c r="J17" s="59"/>
      <c r="K17" s="63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47"/>
      <c r="Y17" s="47"/>
      <c r="Z17" s="47"/>
      <c r="AA17" s="66"/>
      <c r="AB17" s="47"/>
      <c r="AC17" s="47"/>
      <c r="AD17" s="47"/>
      <c r="AE17" s="47"/>
    </row>
    <row r="18" spans="2:31" ht="6.4" customHeight="1" x14ac:dyDescent="0.2">
      <c r="B18" s="72"/>
      <c r="D18" s="52"/>
      <c r="E18" s="52"/>
      <c r="F18" s="57"/>
      <c r="G18" s="58"/>
      <c r="H18" s="58"/>
      <c r="I18" s="58"/>
      <c r="J18" s="59"/>
      <c r="K18" s="63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47"/>
      <c r="Y18" s="47"/>
      <c r="Z18" s="47"/>
      <c r="AA18" s="66"/>
      <c r="AB18" s="47"/>
      <c r="AC18" s="47"/>
      <c r="AD18" s="47"/>
      <c r="AE18" s="47"/>
    </row>
    <row r="19" spans="2:31" ht="12.75" customHeight="1" x14ac:dyDescent="0.2">
      <c r="B19" s="72"/>
      <c r="D19" s="52"/>
      <c r="E19" s="52"/>
      <c r="F19" s="57"/>
      <c r="G19" s="58"/>
      <c r="H19" s="58"/>
      <c r="I19" s="58"/>
      <c r="J19" s="59"/>
      <c r="K19" s="63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47"/>
      <c r="Y19" s="47"/>
      <c r="Z19" s="47"/>
      <c r="AA19" s="66"/>
      <c r="AB19" s="47"/>
      <c r="AC19" s="47"/>
      <c r="AD19" s="47"/>
      <c r="AE19" s="47"/>
    </row>
    <row r="20" spans="2:31" ht="12.75" customHeight="1" x14ac:dyDescent="0.2">
      <c r="B20" s="72"/>
      <c r="D20" s="52"/>
      <c r="E20" s="52"/>
      <c r="F20" s="57"/>
      <c r="G20" s="58"/>
      <c r="H20" s="58"/>
      <c r="I20" s="58"/>
      <c r="J20" s="59"/>
      <c r="K20" s="63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47"/>
      <c r="Y20" s="47"/>
      <c r="Z20" s="47"/>
      <c r="AA20" s="66"/>
      <c r="AB20" s="47"/>
      <c r="AC20" s="47"/>
      <c r="AD20" s="47"/>
      <c r="AE20" s="47"/>
    </row>
    <row r="21" spans="2:31" ht="12.75" customHeight="1" x14ac:dyDescent="0.2">
      <c r="B21" s="72"/>
      <c r="D21" s="52"/>
      <c r="E21" s="52"/>
      <c r="F21" s="57"/>
      <c r="G21" s="58"/>
      <c r="H21" s="58"/>
      <c r="I21" s="58"/>
      <c r="J21" s="59"/>
      <c r="K21" s="63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47"/>
      <c r="Y21" s="47"/>
      <c r="Z21" s="47"/>
      <c r="AA21" s="66"/>
      <c r="AB21" s="47"/>
      <c r="AC21" s="47"/>
      <c r="AD21" s="47"/>
      <c r="AE21" s="47"/>
    </row>
    <row r="22" spans="2:31" ht="12.75" customHeight="1" x14ac:dyDescent="0.2">
      <c r="B22" s="72"/>
      <c r="D22" s="52"/>
      <c r="E22" s="52"/>
      <c r="F22" s="57"/>
      <c r="G22" s="58"/>
      <c r="H22" s="58"/>
      <c r="I22" s="58"/>
      <c r="J22" s="59"/>
      <c r="K22" s="63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47"/>
      <c r="Y22" s="47"/>
      <c r="Z22" s="47"/>
      <c r="AA22" s="67"/>
      <c r="AB22" s="47"/>
      <c r="AC22" s="47"/>
      <c r="AD22" s="47"/>
      <c r="AE22" s="47"/>
    </row>
    <row r="23" spans="2:31" ht="12.75" customHeight="1" thickBot="1" x14ac:dyDescent="0.25">
      <c r="B23" s="73"/>
      <c r="D23" s="53"/>
      <c r="E23" s="53"/>
      <c r="F23" s="60"/>
      <c r="G23" s="61"/>
      <c r="H23" s="61"/>
      <c r="I23" s="61"/>
      <c r="J23" s="62"/>
      <c r="K23" s="10" t="str">
        <f t="shared" ref="K23:AE23" si="5">IF(OR(TRIM(K8)=0,TRIM(K8)=""),"",IFERROR(TRIM(INDEX(QryItemNamed,MATCH(TRIM(K8),ITEM,0),3)),""))</f>
        <v>HOUR</v>
      </c>
      <c r="L23" s="11" t="str">
        <f t="shared" ref="L23:X23" si="6">IF(OR(TRIM(L8)=0,TRIM(L8)=""),"",IFERROR(TRIM(INDEX(QryItemNamed,MATCH(TRIM(L8),ITEM,0),3)),""))</f>
        <v>FT</v>
      </c>
      <c r="M23" s="11" t="s">
        <v>26</v>
      </c>
      <c r="N23" s="11" t="str">
        <f t="shared" si="6"/>
        <v>EACH</v>
      </c>
      <c r="O23" s="11" t="str">
        <f t="shared" si="6"/>
        <v>EACH</v>
      </c>
      <c r="P23" s="11" t="str">
        <f t="shared" si="6"/>
        <v>MILE</v>
      </c>
      <c r="Q23" s="11" t="str">
        <f t="shared" si="6"/>
        <v>MILE</v>
      </c>
      <c r="R23" s="11" t="str">
        <f t="shared" si="6"/>
        <v>MILE</v>
      </c>
      <c r="S23" s="11" t="str">
        <f t="shared" si="6"/>
        <v>FT</v>
      </c>
      <c r="T23" s="11" t="str">
        <f t="shared" ref="T23" si="7">IF(OR(TRIM(T8)=0,TRIM(T8)=""),"",IFERROR(TRIM(INDEX(QryItemNamed,MATCH(TRIM(T8),ITEM,0),3)),""))</f>
        <v>FT</v>
      </c>
      <c r="U23" s="11" t="s">
        <v>28</v>
      </c>
      <c r="V23" s="11" t="str">
        <f t="shared" si="6"/>
        <v>SY</v>
      </c>
      <c r="W23" s="11" t="str">
        <f t="shared" si="6"/>
        <v>EACH</v>
      </c>
      <c r="X23" s="11" t="str">
        <f t="shared" si="6"/>
        <v>EACH</v>
      </c>
      <c r="Y23" s="11" t="str">
        <f t="shared" si="5"/>
        <v>SY</v>
      </c>
      <c r="Z23" s="11" t="str">
        <f t="shared" si="5"/>
        <v>MILE</v>
      </c>
      <c r="AA23" s="11" t="str">
        <f t="shared" si="5"/>
        <v>MILE</v>
      </c>
      <c r="AB23" s="11" t="str">
        <f t="shared" si="5"/>
        <v>MILE</v>
      </c>
      <c r="AC23" s="11" t="str">
        <f t="shared" si="5"/>
        <v>FT</v>
      </c>
      <c r="AD23" s="11" t="str">
        <f t="shared" si="5"/>
        <v>SY</v>
      </c>
      <c r="AE23" s="11" t="str">
        <f t="shared" si="5"/>
        <v>EACH</v>
      </c>
    </row>
    <row r="24" spans="2:31" ht="12.75" customHeight="1" x14ac:dyDescent="0.2">
      <c r="B24" s="33"/>
      <c r="D24" s="12"/>
      <c r="E24" s="12"/>
      <c r="F24" s="13"/>
      <c r="G24" s="14"/>
      <c r="H24" s="15"/>
      <c r="I24" s="13"/>
      <c r="J24" s="16"/>
      <c r="K24" s="39"/>
      <c r="L24" s="41"/>
      <c r="M24" s="41"/>
      <c r="N24" s="41"/>
      <c r="O24" s="41"/>
      <c r="P24" s="41"/>
      <c r="Q24" s="38"/>
      <c r="R24" s="38"/>
      <c r="S24" s="41"/>
      <c r="T24" s="41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/>
      <c r="E25" s="17"/>
      <c r="F25" s="68" t="s">
        <v>24</v>
      </c>
      <c r="G25" s="69"/>
      <c r="H25" s="69"/>
      <c r="I25" s="69"/>
      <c r="J25" s="70"/>
      <c r="K25" s="40">
        <v>15</v>
      </c>
      <c r="L25" s="42"/>
      <c r="M25" s="42"/>
      <c r="N25" s="42"/>
      <c r="O25" s="42"/>
      <c r="P25" s="42"/>
      <c r="Q25" s="37"/>
      <c r="R25" s="37"/>
      <c r="S25" s="42"/>
      <c r="T25" s="42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/>
      <c r="E26" s="17"/>
      <c r="F26" s="18"/>
      <c r="G26" s="19"/>
      <c r="H26" s="20"/>
      <c r="I26" s="18"/>
      <c r="J26" s="21"/>
      <c r="K26" s="40"/>
      <c r="L26" s="42"/>
      <c r="M26" s="42"/>
      <c r="N26" s="42"/>
      <c r="O26" s="42"/>
      <c r="P26" s="37">
        <f>50/5280</f>
        <v>9.46969696969697E-3</v>
      </c>
      <c r="Q26" s="37"/>
      <c r="R26" s="37"/>
      <c r="S26" s="42"/>
      <c r="T26" s="42">
        <v>149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/>
      <c r="D27" s="17"/>
      <c r="E27" s="17"/>
      <c r="F27" s="18" t="s">
        <v>39</v>
      </c>
      <c r="G27" s="19"/>
      <c r="H27" s="20" t="s">
        <v>1</v>
      </c>
      <c r="I27" s="18" t="s">
        <v>40</v>
      </c>
      <c r="J27" s="21"/>
      <c r="K27" s="40"/>
      <c r="L27" s="42"/>
      <c r="M27" s="42"/>
      <c r="N27" s="42"/>
      <c r="O27" s="42"/>
      <c r="P27" s="42"/>
      <c r="Q27" s="37"/>
      <c r="R27" s="37"/>
      <c r="S27" s="42">
        <v>170</v>
      </c>
      <c r="T27" s="42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/>
      <c r="E28" s="17"/>
      <c r="F28" s="18" t="s">
        <v>41</v>
      </c>
      <c r="G28" s="19"/>
      <c r="H28" s="20" t="s">
        <v>1</v>
      </c>
      <c r="I28" s="18" t="s">
        <v>42</v>
      </c>
      <c r="J28" s="21"/>
      <c r="K28" s="40"/>
      <c r="L28" s="42"/>
      <c r="M28" s="42"/>
      <c r="N28" s="42"/>
      <c r="O28" s="42"/>
      <c r="P28" s="42"/>
      <c r="Q28" s="37"/>
      <c r="R28" s="37">
        <f>591/5280</f>
        <v>0.11193181818181819</v>
      </c>
      <c r="S28" s="42"/>
      <c r="T28" s="42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/>
      <c r="E29" s="17"/>
      <c r="F29" s="18" t="s">
        <v>43</v>
      </c>
      <c r="G29" s="19"/>
      <c r="H29" s="20" t="s">
        <v>1</v>
      </c>
      <c r="I29" s="18" t="s">
        <v>44</v>
      </c>
      <c r="J29" s="21"/>
      <c r="K29" s="40"/>
      <c r="L29" s="42"/>
      <c r="M29" s="42"/>
      <c r="N29" s="42"/>
      <c r="O29" s="42"/>
      <c r="P29" s="42"/>
      <c r="Q29" s="37">
        <f>1558/5280</f>
        <v>0.2950757575757576</v>
      </c>
      <c r="R29" s="37"/>
      <c r="S29" s="42"/>
      <c r="T29" s="42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18" t="s">
        <v>45</v>
      </c>
      <c r="G30" s="19" t="s">
        <v>23</v>
      </c>
      <c r="H30" s="20"/>
      <c r="I30" s="18"/>
      <c r="J30" s="21"/>
      <c r="K30" s="40"/>
      <c r="L30" s="42"/>
      <c r="M30" s="42">
        <v>1</v>
      </c>
      <c r="N30" s="42"/>
      <c r="O30" s="42"/>
      <c r="P30" s="42"/>
      <c r="Q30" s="37"/>
      <c r="R30" s="37"/>
      <c r="S30" s="42"/>
      <c r="T30" s="42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/>
      <c r="D31" s="17"/>
      <c r="E31" s="17"/>
      <c r="F31" s="18" t="s">
        <v>45</v>
      </c>
      <c r="G31" s="19"/>
      <c r="H31" s="20" t="s">
        <v>1</v>
      </c>
      <c r="I31" s="18" t="s">
        <v>46</v>
      </c>
      <c r="J31" s="21"/>
      <c r="K31" s="40"/>
      <c r="L31" s="42"/>
      <c r="M31" s="42"/>
      <c r="N31" s="42">
        <f>U31/50+1</f>
        <v>21.8</v>
      </c>
      <c r="O31" s="42">
        <f>U31/50+1</f>
        <v>21.8</v>
      </c>
      <c r="P31" s="42"/>
      <c r="Q31" s="37"/>
      <c r="R31" s="37"/>
      <c r="S31" s="42"/>
      <c r="T31" s="42"/>
      <c r="U31" s="42">
        <v>1040</v>
      </c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 t="s">
        <v>46</v>
      </c>
      <c r="G32" s="19" t="s">
        <v>23</v>
      </c>
      <c r="H32" s="20"/>
      <c r="I32" s="18"/>
      <c r="J32" s="21"/>
      <c r="K32" s="40"/>
      <c r="L32" s="42"/>
      <c r="M32" s="42">
        <v>1</v>
      </c>
      <c r="N32" s="42"/>
      <c r="O32" s="42"/>
      <c r="P32" s="42"/>
      <c r="Q32" s="37"/>
      <c r="R32" s="37"/>
      <c r="S32" s="42"/>
      <c r="T32" s="42"/>
      <c r="U32" s="42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/>
      <c r="E33" s="17"/>
      <c r="F33" s="18" t="s">
        <v>47</v>
      </c>
      <c r="G33" s="19"/>
      <c r="H33" s="20" t="s">
        <v>1</v>
      </c>
      <c r="I33" s="18" t="s">
        <v>48</v>
      </c>
      <c r="J33" s="21"/>
      <c r="K33" s="40"/>
      <c r="L33" s="42">
        <v>52</v>
      </c>
      <c r="M33" s="42"/>
      <c r="N33" s="42"/>
      <c r="O33" s="42"/>
      <c r="P33" s="42"/>
      <c r="Q33" s="37"/>
      <c r="R33" s="37"/>
      <c r="S33" s="42"/>
      <c r="T33" s="42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/>
      <c r="E34" s="17"/>
      <c r="F34" s="18"/>
      <c r="G34" s="19"/>
      <c r="H34" s="20"/>
      <c r="I34" s="18"/>
      <c r="J34" s="21"/>
      <c r="K34" s="40"/>
      <c r="L34" s="42"/>
      <c r="M34" s="42"/>
      <c r="N34" s="42"/>
      <c r="O34" s="42"/>
      <c r="P34" s="42"/>
      <c r="Q34" s="37"/>
      <c r="R34" s="37"/>
      <c r="S34" s="42"/>
      <c r="T34" s="42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/>
      <c r="E35" s="17"/>
      <c r="F35" s="18"/>
      <c r="G35" s="19"/>
      <c r="H35" s="20"/>
      <c r="I35" s="18"/>
      <c r="J35" s="21"/>
      <c r="K35" s="40"/>
      <c r="L35" s="42"/>
      <c r="M35" s="42"/>
      <c r="N35" s="42"/>
      <c r="O35" s="42"/>
      <c r="P35" s="42"/>
      <c r="Q35" s="37"/>
      <c r="R35" s="37"/>
      <c r="S35" s="42"/>
      <c r="T35" s="42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68" t="s">
        <v>29</v>
      </c>
      <c r="G36" s="69"/>
      <c r="H36" s="69"/>
      <c r="I36" s="69"/>
      <c r="J36" s="70"/>
      <c r="K36" s="40">
        <v>15</v>
      </c>
      <c r="L36" s="42"/>
      <c r="M36" s="42"/>
      <c r="N36" s="42"/>
      <c r="O36" s="42"/>
      <c r="P36" s="42"/>
      <c r="Q36" s="37"/>
      <c r="R36" s="37"/>
      <c r="S36" s="42"/>
      <c r="T36" s="42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18"/>
      <c r="G37" s="19"/>
      <c r="H37" s="20"/>
      <c r="I37" s="18"/>
      <c r="J37" s="21"/>
      <c r="K37" s="40"/>
      <c r="L37" s="42"/>
      <c r="M37" s="42"/>
      <c r="N37" s="42"/>
      <c r="O37" s="42"/>
      <c r="P37" s="42"/>
      <c r="Q37" s="37"/>
      <c r="R37" s="37"/>
      <c r="S37" s="42"/>
      <c r="T37" s="42">
        <v>242</v>
      </c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/>
      <c r="E38" s="17"/>
      <c r="F38" s="18" t="s">
        <v>39</v>
      </c>
      <c r="G38" s="19"/>
      <c r="H38" s="20" t="s">
        <v>1</v>
      </c>
      <c r="I38" s="18" t="s">
        <v>40</v>
      </c>
      <c r="J38" s="21"/>
      <c r="K38" s="40"/>
      <c r="L38" s="42"/>
      <c r="M38" s="42"/>
      <c r="N38" s="42"/>
      <c r="O38" s="42"/>
      <c r="P38" s="42"/>
      <c r="Q38" s="37"/>
      <c r="R38" s="37">
        <f>214.477/5280</f>
        <v>4.0620643939393943E-2</v>
      </c>
      <c r="S38" s="42"/>
      <c r="T38" s="42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18" t="s">
        <v>49</v>
      </c>
      <c r="G39" s="19"/>
      <c r="H39" s="20" t="s">
        <v>1</v>
      </c>
      <c r="I39" s="18" t="s">
        <v>50</v>
      </c>
      <c r="J39" s="21"/>
      <c r="K39" s="40"/>
      <c r="L39" s="42"/>
      <c r="M39" s="42"/>
      <c r="N39" s="42"/>
      <c r="O39" s="42"/>
      <c r="P39" s="42"/>
      <c r="Q39" s="37"/>
      <c r="R39" s="37">
        <f>155.333/5280</f>
        <v>2.9419128787878789E-2</v>
      </c>
      <c r="S39" s="42"/>
      <c r="T39" s="42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/>
      <c r="F40" s="18" t="s">
        <v>51</v>
      </c>
      <c r="G40" s="19"/>
      <c r="H40" s="20" t="s">
        <v>1</v>
      </c>
      <c r="I40" s="18" t="s">
        <v>52</v>
      </c>
      <c r="J40" s="21"/>
      <c r="K40" s="40"/>
      <c r="L40" s="42"/>
      <c r="M40" s="42"/>
      <c r="N40" s="42"/>
      <c r="O40" s="42"/>
      <c r="P40" s="42"/>
      <c r="Q40" s="37">
        <f>1244.947/5280</f>
        <v>0.23578541666666664</v>
      </c>
      <c r="R40" s="37"/>
      <c r="S40" s="42"/>
      <c r="T40" s="42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18" t="s">
        <v>47</v>
      </c>
      <c r="G41" s="19"/>
      <c r="H41" s="20" t="s">
        <v>1</v>
      </c>
      <c r="I41" s="18" t="s">
        <v>44</v>
      </c>
      <c r="J41" s="21"/>
      <c r="K41" s="40"/>
      <c r="L41" s="42"/>
      <c r="M41" s="42"/>
      <c r="N41" s="42"/>
      <c r="O41" s="42"/>
      <c r="P41" s="42"/>
      <c r="Q41" s="37">
        <f>326/5280</f>
        <v>6.1742424242424244E-2</v>
      </c>
      <c r="R41" s="37"/>
      <c r="S41" s="42"/>
      <c r="T41" s="42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/>
      <c r="F42" s="18" t="s">
        <v>53</v>
      </c>
      <c r="G42" s="19" t="s">
        <v>54</v>
      </c>
      <c r="H42" s="20"/>
      <c r="I42" s="18"/>
      <c r="J42" s="21"/>
      <c r="K42" s="40"/>
      <c r="L42" s="42"/>
      <c r="M42" s="42">
        <v>1</v>
      </c>
      <c r="N42" s="42"/>
      <c r="O42" s="42"/>
      <c r="P42" s="42"/>
      <c r="Q42" s="37"/>
      <c r="R42" s="37"/>
      <c r="S42" s="42"/>
      <c r="T42" s="42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18" t="s">
        <v>53</v>
      </c>
      <c r="G43" s="19"/>
      <c r="H43" s="20" t="s">
        <v>1</v>
      </c>
      <c r="I43" s="18" t="s">
        <v>55</v>
      </c>
      <c r="J43" s="21"/>
      <c r="K43" s="40"/>
      <c r="L43" s="42"/>
      <c r="M43" s="42"/>
      <c r="N43" s="42">
        <f>U43/50+1</f>
        <v>22</v>
      </c>
      <c r="O43" s="42">
        <f>U43/50+1</f>
        <v>22</v>
      </c>
      <c r="P43" s="42"/>
      <c r="Q43" s="37"/>
      <c r="R43" s="37"/>
      <c r="S43" s="42"/>
      <c r="T43" s="42"/>
      <c r="U43" s="20">
        <v>1050</v>
      </c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/>
      <c r="F44" s="18" t="s">
        <v>55</v>
      </c>
      <c r="G44" s="19" t="s">
        <v>54</v>
      </c>
      <c r="H44" s="20"/>
      <c r="I44" s="18"/>
      <c r="J44" s="21"/>
      <c r="K44" s="40"/>
      <c r="L44" s="42"/>
      <c r="M44" s="42">
        <v>1</v>
      </c>
      <c r="N44" s="42"/>
      <c r="O44" s="42"/>
      <c r="P44" s="42"/>
      <c r="Q44" s="37"/>
      <c r="R44" s="37"/>
      <c r="S44" s="42"/>
      <c r="T44" s="42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18" t="s">
        <v>47</v>
      </c>
      <c r="G45" s="19"/>
      <c r="H45" s="20" t="s">
        <v>1</v>
      </c>
      <c r="I45" s="18" t="s">
        <v>56</v>
      </c>
      <c r="J45" s="21"/>
      <c r="K45" s="40"/>
      <c r="L45" s="42">
        <v>48</v>
      </c>
      <c r="M45" s="42"/>
      <c r="N45" s="42"/>
      <c r="O45" s="42"/>
      <c r="P45" s="42"/>
      <c r="Q45" s="37"/>
      <c r="R45" s="37"/>
      <c r="S45" s="42"/>
      <c r="T45" s="42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18" t="s">
        <v>47</v>
      </c>
      <c r="G46" s="19"/>
      <c r="H46" s="20" t="s">
        <v>1</v>
      </c>
      <c r="I46" s="18" t="s">
        <v>57</v>
      </c>
      <c r="J46" s="21"/>
      <c r="K46" s="40"/>
      <c r="L46" s="42"/>
      <c r="M46" s="42"/>
      <c r="N46" s="42"/>
      <c r="O46" s="42"/>
      <c r="P46" s="42"/>
      <c r="Q46" s="37"/>
      <c r="R46" s="37">
        <f>425/5280</f>
        <v>8.049242424242424E-2</v>
      </c>
      <c r="S46" s="42"/>
      <c r="T46" s="42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40"/>
      <c r="L47" s="42"/>
      <c r="M47" s="42"/>
      <c r="N47" s="42"/>
      <c r="O47" s="42"/>
      <c r="P47" s="42"/>
      <c r="Q47" s="37"/>
      <c r="R47" s="37"/>
      <c r="S47" s="42"/>
      <c r="T47" s="42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/>
      <c r="F48" s="18"/>
      <c r="G48" s="19"/>
      <c r="H48" s="20"/>
      <c r="I48" s="18"/>
      <c r="J48" s="21"/>
      <c r="K48" s="40"/>
      <c r="L48" s="42"/>
      <c r="M48" s="42"/>
      <c r="N48" s="42"/>
      <c r="O48" s="42"/>
      <c r="P48" s="42"/>
      <c r="Q48" s="37"/>
      <c r="R48" s="37"/>
      <c r="S48" s="42"/>
      <c r="T48" s="42"/>
      <c r="U48" s="20"/>
      <c r="V48" s="20"/>
      <c r="W48" s="42">
        <f>(121.73)/50+1</f>
        <v>3.4346000000000001</v>
      </c>
      <c r="X48" s="42">
        <f>(121.73)/50+1</f>
        <v>3.4346000000000001</v>
      </c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18"/>
      <c r="G49" s="19"/>
      <c r="H49" s="20"/>
      <c r="I49" s="18"/>
      <c r="J49" s="21"/>
      <c r="K49" s="40"/>
      <c r="L49" s="42"/>
      <c r="M49" s="42"/>
      <c r="N49" s="42"/>
      <c r="O49" s="42"/>
      <c r="P49" s="42"/>
      <c r="Q49" s="37"/>
      <c r="R49" s="37"/>
      <c r="S49" s="42"/>
      <c r="T49" s="42"/>
      <c r="U49" s="20"/>
      <c r="V49" s="20"/>
      <c r="W49" s="20">
        <v>1</v>
      </c>
      <c r="X49" s="20">
        <v>1</v>
      </c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40"/>
      <c r="L50" s="42"/>
      <c r="M50" s="42"/>
      <c r="N50" s="42"/>
      <c r="O50" s="42"/>
      <c r="P50" s="42"/>
      <c r="Q50" s="37"/>
      <c r="R50" s="37"/>
      <c r="S50" s="42"/>
      <c r="T50" s="42"/>
      <c r="U50" s="20"/>
      <c r="V50" s="20"/>
      <c r="W50" s="20">
        <v>1</v>
      </c>
      <c r="X50" s="20">
        <v>1</v>
      </c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/>
      <c r="E51" s="17"/>
      <c r="F51" s="18"/>
      <c r="G51" s="19"/>
      <c r="H51" s="20"/>
      <c r="I51" s="18"/>
      <c r="J51" s="21"/>
      <c r="K51" s="40"/>
      <c r="L51" s="42"/>
      <c r="M51" s="42"/>
      <c r="N51" s="42"/>
      <c r="O51" s="42"/>
      <c r="P51" s="42"/>
      <c r="Q51" s="37"/>
      <c r="R51" s="37"/>
      <c r="S51" s="42"/>
      <c r="T51" s="42"/>
      <c r="U51" s="20"/>
      <c r="V51" s="20"/>
      <c r="W51" s="20">
        <v>3</v>
      </c>
      <c r="X51" s="20">
        <v>3</v>
      </c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40"/>
      <c r="L52" s="42"/>
      <c r="M52" s="42"/>
      <c r="N52" s="42"/>
      <c r="O52" s="42"/>
      <c r="P52" s="42"/>
      <c r="Q52" s="37"/>
      <c r="R52" s="37"/>
      <c r="S52" s="42"/>
      <c r="T52" s="42"/>
      <c r="U52" s="20"/>
      <c r="V52" s="20">
        <v>48</v>
      </c>
      <c r="W52" s="20"/>
      <c r="X52" s="20"/>
      <c r="Y52" s="20">
        <v>48</v>
      </c>
      <c r="Z52" s="37">
        <f>5608/5280</f>
        <v>1.062121212121212</v>
      </c>
      <c r="AA52" s="37">
        <f>3094/5280</f>
        <v>0.58598484848484844</v>
      </c>
      <c r="AB52" s="37">
        <f>475/5280</f>
        <v>8.9962121212121215E-2</v>
      </c>
      <c r="AC52" s="20">
        <v>360</v>
      </c>
      <c r="AD52" s="20">
        <v>48</v>
      </c>
      <c r="AE52" s="20">
        <v>1</v>
      </c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40"/>
      <c r="L53" s="42"/>
      <c r="M53" s="42"/>
      <c r="N53" s="42"/>
      <c r="O53" s="42"/>
      <c r="P53" s="42"/>
      <c r="Q53" s="37"/>
      <c r="R53" s="37"/>
      <c r="S53" s="42"/>
      <c r="T53" s="42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40"/>
      <c r="L54" s="42"/>
      <c r="M54" s="42"/>
      <c r="N54" s="42"/>
      <c r="O54" s="42"/>
      <c r="P54" s="42"/>
      <c r="Q54" s="37"/>
      <c r="R54" s="37"/>
      <c r="S54" s="42"/>
      <c r="T54" s="42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40"/>
      <c r="L55" s="42"/>
      <c r="M55" s="42"/>
      <c r="N55" s="42"/>
      <c r="O55" s="42"/>
      <c r="P55" s="42"/>
      <c r="Q55" s="37"/>
      <c r="R55" s="37"/>
      <c r="S55" s="42"/>
      <c r="T55" s="42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40"/>
      <c r="L56" s="42"/>
      <c r="M56" s="42"/>
      <c r="N56" s="42"/>
      <c r="O56" s="42"/>
      <c r="P56" s="42"/>
      <c r="Q56" s="37"/>
      <c r="R56" s="37"/>
      <c r="S56" s="42"/>
      <c r="T56" s="42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40"/>
      <c r="L57" s="42"/>
      <c r="M57" s="42"/>
      <c r="N57" s="42"/>
      <c r="O57" s="42"/>
      <c r="P57" s="42"/>
      <c r="Q57" s="37"/>
      <c r="R57" s="37"/>
      <c r="S57" s="42"/>
      <c r="T57" s="42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40"/>
      <c r="L58" s="42"/>
      <c r="M58" s="42"/>
      <c r="N58" s="42"/>
      <c r="O58" s="42"/>
      <c r="P58" s="42"/>
      <c r="Q58" s="37"/>
      <c r="R58" s="37"/>
      <c r="S58" s="42"/>
      <c r="T58" s="42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40"/>
      <c r="L59" s="42"/>
      <c r="M59" s="42"/>
      <c r="N59" s="42"/>
      <c r="O59" s="42"/>
      <c r="P59" s="42"/>
      <c r="Q59" s="37"/>
      <c r="R59" s="37"/>
      <c r="S59" s="42"/>
      <c r="T59" s="42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40"/>
      <c r="L60" s="42"/>
      <c r="M60" s="42"/>
      <c r="N60" s="42"/>
      <c r="O60" s="42"/>
      <c r="P60" s="42"/>
      <c r="Q60" s="37"/>
      <c r="R60" s="37"/>
      <c r="S60" s="42"/>
      <c r="T60" s="42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40"/>
      <c r="L61" s="42"/>
      <c r="M61" s="42"/>
      <c r="N61" s="42"/>
      <c r="O61" s="42"/>
      <c r="P61" s="42"/>
      <c r="Q61" s="37"/>
      <c r="R61" s="37"/>
      <c r="S61" s="42"/>
      <c r="T61" s="42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40"/>
      <c r="L62" s="42"/>
      <c r="M62" s="42"/>
      <c r="N62" s="42"/>
      <c r="O62" s="42"/>
      <c r="P62" s="42"/>
      <c r="Q62" s="37"/>
      <c r="R62" s="37"/>
      <c r="S62" s="42"/>
      <c r="T62" s="42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thickBot="1" x14ac:dyDescent="0.25">
      <c r="B63" s="35"/>
      <c r="D63" s="17"/>
      <c r="E63" s="17"/>
      <c r="F63" s="18"/>
      <c r="G63" s="19"/>
      <c r="H63" s="20"/>
      <c r="I63" s="18"/>
      <c r="J63" s="21"/>
      <c r="K63" s="40"/>
      <c r="L63" s="42"/>
      <c r="M63" s="42"/>
      <c r="N63" s="42"/>
      <c r="O63" s="42"/>
      <c r="P63" s="42"/>
      <c r="Q63" s="37"/>
      <c r="R63" s="37"/>
      <c r="S63" s="42"/>
      <c r="T63" s="42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5" t="s">
        <v>13</v>
      </c>
      <c r="D64" s="44" t="s">
        <v>2</v>
      </c>
      <c r="E64" s="45"/>
      <c r="F64" s="45"/>
      <c r="G64" s="45"/>
      <c r="H64" s="45"/>
      <c r="I64" s="45"/>
      <c r="J64" s="46"/>
      <c r="K64" s="22">
        <f>SUM(K25:K63)</f>
        <v>30</v>
      </c>
      <c r="L64" s="22">
        <f t="shared" ref="L64:T64" si="8">SUM(L25:L63)</f>
        <v>100</v>
      </c>
      <c r="M64" s="22">
        <f t="shared" si="8"/>
        <v>4</v>
      </c>
      <c r="N64" s="22">
        <f t="shared" si="8"/>
        <v>43.8</v>
      </c>
      <c r="O64" s="22">
        <f t="shared" si="8"/>
        <v>43.8</v>
      </c>
      <c r="P64" s="43">
        <f t="shared" si="8"/>
        <v>9.46969696969697E-3</v>
      </c>
      <c r="Q64" s="43">
        <f t="shared" si="8"/>
        <v>0.59260359848484856</v>
      </c>
      <c r="R64" s="43">
        <f t="shared" si="8"/>
        <v>0.26246401515151513</v>
      </c>
      <c r="S64" s="22">
        <f t="shared" si="8"/>
        <v>170</v>
      </c>
      <c r="T64" s="22">
        <f t="shared" si="8"/>
        <v>391</v>
      </c>
      <c r="U64" s="22">
        <f t="shared" ref="U64:AE64" si="9">IF(U8="","",IF(U23="",IF(SUM(COUNTIF(U24:U63,"LS")+COUNTIF(U24:U63,"LUMP"))&gt;0,"LS",""),IF(SUM(U24:U63)&gt;0,ROUNDUP(SUM(U24:U63),0),"")))</f>
        <v>2090</v>
      </c>
      <c r="V64" s="22">
        <f t="shared" si="9"/>
        <v>48</v>
      </c>
      <c r="W64" s="22">
        <f t="shared" si="9"/>
        <v>9</v>
      </c>
      <c r="X64" s="22">
        <f t="shared" si="9"/>
        <v>9</v>
      </c>
      <c r="Y64" s="22">
        <f t="shared" si="9"/>
        <v>48</v>
      </c>
      <c r="Z64" s="43">
        <f>Z52</f>
        <v>1.062121212121212</v>
      </c>
      <c r="AA64" s="43">
        <f t="shared" ref="AA64:AD64" si="10">AA52</f>
        <v>0.58598484848484844</v>
      </c>
      <c r="AB64" s="43">
        <f t="shared" si="10"/>
        <v>8.9962121212121215E-2</v>
      </c>
      <c r="AC64" s="22">
        <f t="shared" si="10"/>
        <v>360</v>
      </c>
      <c r="AD64" s="22">
        <f t="shared" si="10"/>
        <v>48</v>
      </c>
      <c r="AE64" s="22">
        <f t="shared" si="9"/>
        <v>1</v>
      </c>
    </row>
    <row r="65" spans="2:31" ht="12.75" customHeight="1" thickBot="1" x14ac:dyDescent="0.25"/>
    <row r="66" spans="2:31" ht="12.75" customHeight="1" thickBot="1" x14ac:dyDescent="0.25">
      <c r="B66" s="31" t="s">
        <v>11</v>
      </c>
      <c r="D66" s="48">
        <f>D7+1</f>
        <v>2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</row>
    <row r="67" spans="2:31" ht="12.75" customHeight="1" thickBot="1" x14ac:dyDescent="0.25">
      <c r="B67" s="32"/>
      <c r="D67" s="49" t="s">
        <v>9</v>
      </c>
      <c r="E67" s="49"/>
      <c r="F67" s="49"/>
      <c r="G67" s="49"/>
      <c r="H67" s="49"/>
      <c r="I67" s="49"/>
      <c r="J67" s="49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</row>
    <row r="68" spans="2:31" ht="12.75" customHeight="1" thickBot="1" x14ac:dyDescent="0.25">
      <c r="D68" s="50" t="s">
        <v>10</v>
      </c>
      <c r="E68" s="50"/>
      <c r="F68" s="50"/>
      <c r="G68" s="50"/>
      <c r="H68" s="50"/>
      <c r="I68" s="50"/>
      <c r="J68" s="50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</row>
    <row r="69" spans="2:31" ht="12.75" customHeight="1" x14ac:dyDescent="0.2">
      <c r="B69" s="71" t="s">
        <v>12</v>
      </c>
      <c r="D69" s="51" t="s">
        <v>21</v>
      </c>
      <c r="E69" s="51" t="s">
        <v>22</v>
      </c>
      <c r="F69" s="54" t="s">
        <v>0</v>
      </c>
      <c r="G69" s="55"/>
      <c r="H69" s="55"/>
      <c r="I69" s="55"/>
      <c r="J69" s="56"/>
      <c r="K69" s="8" t="str">
        <f t="shared" ref="K69:AE69" si="11">IF(OR(TRIM(K67)=0,TRIM(K67)=""),"",IF(IFERROR(TRIM(INDEX(QryItemNamed,MATCH(TRIM(K67),ITEM,0),2)),"")="Y","SPECIAL",LEFT(IFERROR(TRIM(INDEX(ITEM,MATCH(TRIM(K67),ITEM,0))),""),3)))</f>
        <v/>
      </c>
      <c r="L69" s="9" t="str">
        <f t="shared" si="11"/>
        <v/>
      </c>
      <c r="M69" s="9" t="str">
        <f t="shared" si="11"/>
        <v/>
      </c>
      <c r="N69" s="9" t="str">
        <f t="shared" si="11"/>
        <v/>
      </c>
      <c r="O69" s="9" t="str">
        <f t="shared" si="11"/>
        <v/>
      </c>
      <c r="P69" s="9" t="str">
        <f t="shared" si="11"/>
        <v/>
      </c>
      <c r="Q69" s="9" t="str">
        <f t="shared" si="11"/>
        <v/>
      </c>
      <c r="R69" s="9" t="str">
        <f t="shared" si="11"/>
        <v/>
      </c>
      <c r="S69" s="9" t="str">
        <f t="shared" si="11"/>
        <v/>
      </c>
      <c r="T69" s="9" t="str">
        <f t="shared" si="11"/>
        <v/>
      </c>
      <c r="U69" s="9" t="str">
        <f t="shared" si="11"/>
        <v/>
      </c>
      <c r="V69" s="9" t="str">
        <f t="shared" si="11"/>
        <v/>
      </c>
      <c r="W69" s="9" t="str">
        <f t="shared" si="11"/>
        <v/>
      </c>
      <c r="X69" s="9" t="str">
        <f t="shared" si="11"/>
        <v/>
      </c>
      <c r="Y69" s="9" t="str">
        <f t="shared" si="11"/>
        <v/>
      </c>
      <c r="Z69" s="9" t="str">
        <f t="shared" si="11"/>
        <v/>
      </c>
      <c r="AA69" s="9" t="str">
        <f t="shared" si="11"/>
        <v/>
      </c>
      <c r="AB69" s="9" t="str">
        <f t="shared" si="11"/>
        <v/>
      </c>
      <c r="AC69" s="9" t="str">
        <f t="shared" si="11"/>
        <v/>
      </c>
      <c r="AD69" s="9" t="str">
        <f t="shared" si="11"/>
        <v/>
      </c>
      <c r="AE69" s="9" t="str">
        <f t="shared" si="11"/>
        <v/>
      </c>
    </row>
    <row r="70" spans="2:31" ht="12.75" customHeight="1" x14ac:dyDescent="0.2">
      <c r="B70" s="72"/>
      <c r="D70" s="52"/>
      <c r="E70" s="52"/>
      <c r="F70" s="57"/>
      <c r="G70" s="58"/>
      <c r="H70" s="58"/>
      <c r="I70" s="58"/>
      <c r="J70" s="59"/>
      <c r="K70" s="63" t="str">
        <f t="shared" ref="K70:AE70" si="12">IF(OR(TRIM(K67)=0,TRIM(K67)=""),IF(K68="","",K68),IF(IFERROR(TRIM(INDEX(QryItemNamed,MATCH(TRIM(K67),ITEM,0),2)),"")="Y",RIGHT(IFERROR(TRIM(INDEX(QryItemNamed,MATCH(TRIM(K67),ITEM,0),4)),"123456789012"),LEN(IFERROR(TRIM(INDEX(QryItemNamed,MATCH(TRIM(K67),ITEM,0),4)),"123456789012"))-10)&amp;K68,IFERROR(TRIM(INDEX(QryItemNamed,MATCH(TRIM(K67),ITEM,0),4))&amp;K68,"ITEM CODE DOES NOT EXIST IN ITEM MASTER")))</f>
        <v/>
      </c>
      <c r="L70" s="64" t="str">
        <f t="shared" si="12"/>
        <v/>
      </c>
      <c r="M70" s="64" t="str">
        <f t="shared" si="12"/>
        <v/>
      </c>
      <c r="N70" s="64" t="str">
        <f t="shared" si="12"/>
        <v/>
      </c>
      <c r="O70" s="47" t="str">
        <f t="shared" si="12"/>
        <v/>
      </c>
      <c r="P70" s="47" t="str">
        <f t="shared" si="12"/>
        <v/>
      </c>
      <c r="Q70" s="47" t="str">
        <f t="shared" si="12"/>
        <v/>
      </c>
      <c r="R70" s="47" t="str">
        <f t="shared" si="12"/>
        <v/>
      </c>
      <c r="S70" s="47" t="str">
        <f t="shared" si="12"/>
        <v/>
      </c>
      <c r="T70" s="47" t="str">
        <f t="shared" si="12"/>
        <v/>
      </c>
      <c r="U70" s="47" t="str">
        <f t="shared" si="12"/>
        <v/>
      </c>
      <c r="V70" s="47" t="str">
        <f t="shared" si="12"/>
        <v/>
      </c>
      <c r="W70" s="47" t="str">
        <f t="shared" si="12"/>
        <v/>
      </c>
      <c r="X70" s="47" t="str">
        <f t="shared" si="12"/>
        <v/>
      </c>
      <c r="Y70" s="47" t="str">
        <f t="shared" si="12"/>
        <v/>
      </c>
      <c r="Z70" s="47" t="str">
        <f t="shared" si="12"/>
        <v/>
      </c>
      <c r="AA70" s="65" t="str">
        <f t="shared" si="12"/>
        <v/>
      </c>
      <c r="AB70" s="47" t="str">
        <f t="shared" si="12"/>
        <v/>
      </c>
      <c r="AC70" s="47" t="str">
        <f t="shared" si="12"/>
        <v/>
      </c>
      <c r="AD70" s="47" t="str">
        <f t="shared" si="12"/>
        <v/>
      </c>
      <c r="AE70" s="47" t="str">
        <f t="shared" si="12"/>
        <v/>
      </c>
    </row>
    <row r="71" spans="2:31" ht="12.75" customHeight="1" x14ac:dyDescent="0.2">
      <c r="B71" s="72"/>
      <c r="D71" s="52"/>
      <c r="E71" s="52"/>
      <c r="F71" s="57"/>
      <c r="G71" s="58"/>
      <c r="H71" s="58"/>
      <c r="I71" s="58"/>
      <c r="J71" s="59"/>
      <c r="K71" s="63"/>
      <c r="L71" s="64"/>
      <c r="M71" s="64"/>
      <c r="N71" s="64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66"/>
      <c r="AB71" s="47"/>
      <c r="AC71" s="47"/>
      <c r="AD71" s="47"/>
      <c r="AE71" s="47"/>
    </row>
    <row r="72" spans="2:31" ht="12.75" customHeight="1" x14ac:dyDescent="0.2">
      <c r="B72" s="72"/>
      <c r="D72" s="52"/>
      <c r="E72" s="52"/>
      <c r="F72" s="57"/>
      <c r="G72" s="58"/>
      <c r="H72" s="58"/>
      <c r="I72" s="58"/>
      <c r="J72" s="59"/>
      <c r="K72" s="63"/>
      <c r="L72" s="64"/>
      <c r="M72" s="64"/>
      <c r="N72" s="64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66"/>
      <c r="AB72" s="47"/>
      <c r="AC72" s="47"/>
      <c r="AD72" s="47"/>
      <c r="AE72" s="47"/>
    </row>
    <row r="73" spans="2:31" ht="12.75" customHeight="1" x14ac:dyDescent="0.2">
      <c r="B73" s="72"/>
      <c r="D73" s="52"/>
      <c r="E73" s="52"/>
      <c r="F73" s="57"/>
      <c r="G73" s="58"/>
      <c r="H73" s="58"/>
      <c r="I73" s="58"/>
      <c r="J73" s="59"/>
      <c r="K73" s="63"/>
      <c r="L73" s="64"/>
      <c r="M73" s="64"/>
      <c r="N73" s="64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66"/>
      <c r="AB73" s="47"/>
      <c r="AC73" s="47"/>
      <c r="AD73" s="47"/>
      <c r="AE73" s="47"/>
    </row>
    <row r="74" spans="2:31" ht="12.75" customHeight="1" x14ac:dyDescent="0.2">
      <c r="B74" s="72"/>
      <c r="D74" s="52"/>
      <c r="E74" s="52"/>
      <c r="F74" s="57"/>
      <c r="G74" s="58"/>
      <c r="H74" s="58"/>
      <c r="I74" s="58"/>
      <c r="J74" s="59"/>
      <c r="K74" s="63"/>
      <c r="L74" s="64"/>
      <c r="M74" s="64"/>
      <c r="N74" s="64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66"/>
      <c r="AB74" s="47"/>
      <c r="AC74" s="47"/>
      <c r="AD74" s="47"/>
      <c r="AE74" s="47"/>
    </row>
    <row r="75" spans="2:31" ht="12.75" customHeight="1" x14ac:dyDescent="0.2">
      <c r="B75" s="72"/>
      <c r="D75" s="52"/>
      <c r="E75" s="52"/>
      <c r="F75" s="57"/>
      <c r="G75" s="58"/>
      <c r="H75" s="58"/>
      <c r="I75" s="58"/>
      <c r="J75" s="59"/>
      <c r="K75" s="63"/>
      <c r="L75" s="64"/>
      <c r="M75" s="64"/>
      <c r="N75" s="64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66"/>
      <c r="AB75" s="47"/>
      <c r="AC75" s="47"/>
      <c r="AD75" s="47"/>
      <c r="AE75" s="47"/>
    </row>
    <row r="76" spans="2:31" ht="12.75" customHeight="1" x14ac:dyDescent="0.2">
      <c r="B76" s="72"/>
      <c r="D76" s="52"/>
      <c r="E76" s="52"/>
      <c r="F76" s="57"/>
      <c r="G76" s="58"/>
      <c r="H76" s="58"/>
      <c r="I76" s="58"/>
      <c r="J76" s="59"/>
      <c r="K76" s="63"/>
      <c r="L76" s="64"/>
      <c r="M76" s="64"/>
      <c r="N76" s="64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66"/>
      <c r="AB76" s="47"/>
      <c r="AC76" s="47"/>
      <c r="AD76" s="47"/>
      <c r="AE76" s="47"/>
    </row>
    <row r="77" spans="2:31" ht="12.75" customHeight="1" x14ac:dyDescent="0.2">
      <c r="B77" s="72"/>
      <c r="D77" s="52"/>
      <c r="E77" s="52"/>
      <c r="F77" s="57"/>
      <c r="G77" s="58"/>
      <c r="H77" s="58"/>
      <c r="I77" s="58"/>
      <c r="J77" s="59"/>
      <c r="K77" s="63"/>
      <c r="L77" s="64"/>
      <c r="M77" s="64"/>
      <c r="N77" s="64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66"/>
      <c r="AB77" s="47"/>
      <c r="AC77" s="47"/>
      <c r="AD77" s="47"/>
      <c r="AE77" s="47"/>
    </row>
    <row r="78" spans="2:31" ht="12.75" customHeight="1" x14ac:dyDescent="0.2">
      <c r="B78" s="72"/>
      <c r="D78" s="52"/>
      <c r="E78" s="52"/>
      <c r="F78" s="57"/>
      <c r="G78" s="58"/>
      <c r="H78" s="58"/>
      <c r="I78" s="58"/>
      <c r="J78" s="59"/>
      <c r="K78" s="63"/>
      <c r="L78" s="64"/>
      <c r="M78" s="64"/>
      <c r="N78" s="64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66"/>
      <c r="AB78" s="47"/>
      <c r="AC78" s="47"/>
      <c r="AD78" s="47"/>
      <c r="AE78" s="47"/>
    </row>
    <row r="79" spans="2:31" ht="12.75" customHeight="1" x14ac:dyDescent="0.2">
      <c r="B79" s="72"/>
      <c r="D79" s="52"/>
      <c r="E79" s="52"/>
      <c r="F79" s="57"/>
      <c r="G79" s="58"/>
      <c r="H79" s="58"/>
      <c r="I79" s="58"/>
      <c r="J79" s="59"/>
      <c r="K79" s="63"/>
      <c r="L79" s="64"/>
      <c r="M79" s="64"/>
      <c r="N79" s="64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66"/>
      <c r="AB79" s="47"/>
      <c r="AC79" s="47"/>
      <c r="AD79" s="47"/>
      <c r="AE79" s="47"/>
    </row>
    <row r="80" spans="2:31" ht="12.75" customHeight="1" x14ac:dyDescent="0.2">
      <c r="B80" s="72"/>
      <c r="D80" s="52"/>
      <c r="E80" s="52"/>
      <c r="F80" s="57"/>
      <c r="G80" s="58"/>
      <c r="H80" s="58"/>
      <c r="I80" s="58"/>
      <c r="J80" s="59"/>
      <c r="K80" s="63"/>
      <c r="L80" s="64"/>
      <c r="M80" s="64"/>
      <c r="N80" s="64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66"/>
      <c r="AB80" s="47"/>
      <c r="AC80" s="47"/>
      <c r="AD80" s="47"/>
      <c r="AE80" s="47"/>
    </row>
    <row r="81" spans="2:31" ht="12.75" customHeight="1" x14ac:dyDescent="0.2">
      <c r="B81" s="72"/>
      <c r="D81" s="52"/>
      <c r="E81" s="52"/>
      <c r="F81" s="57"/>
      <c r="G81" s="58"/>
      <c r="H81" s="58"/>
      <c r="I81" s="58"/>
      <c r="J81" s="59"/>
      <c r="K81" s="63"/>
      <c r="L81" s="64"/>
      <c r="M81" s="64"/>
      <c r="N81" s="64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67"/>
      <c r="AB81" s="47"/>
      <c r="AC81" s="47"/>
      <c r="AD81" s="47"/>
      <c r="AE81" s="47"/>
    </row>
    <row r="82" spans="2:31" ht="12.75" customHeight="1" thickBot="1" x14ac:dyDescent="0.25">
      <c r="B82" s="73"/>
      <c r="D82" s="53"/>
      <c r="E82" s="53"/>
      <c r="F82" s="60"/>
      <c r="G82" s="61"/>
      <c r="H82" s="61"/>
      <c r="I82" s="61"/>
      <c r="J82" s="62"/>
      <c r="K82" s="10" t="str">
        <f t="shared" ref="K82:AE82" si="13">IF(OR(TRIM(K67)=0,TRIM(K67)=""),"",IFERROR(TRIM(INDEX(QryItemNamed,MATCH(TRIM(K67),ITEM,0),3)),""))</f>
        <v/>
      </c>
      <c r="L82" s="11" t="str">
        <f t="shared" si="13"/>
        <v/>
      </c>
      <c r="M82" s="11" t="str">
        <f t="shared" si="13"/>
        <v/>
      </c>
      <c r="N82" s="11" t="str">
        <f t="shared" si="13"/>
        <v/>
      </c>
      <c r="O82" s="11" t="str">
        <f t="shared" si="13"/>
        <v/>
      </c>
      <c r="P82" s="11" t="str">
        <f t="shared" si="13"/>
        <v/>
      </c>
      <c r="Q82" s="11" t="str">
        <f t="shared" si="13"/>
        <v/>
      </c>
      <c r="R82" s="11" t="str">
        <f t="shared" si="13"/>
        <v/>
      </c>
      <c r="S82" s="11" t="str">
        <f t="shared" si="13"/>
        <v/>
      </c>
      <c r="T82" s="11" t="str">
        <f t="shared" si="13"/>
        <v/>
      </c>
      <c r="U82" s="11" t="str">
        <f t="shared" si="13"/>
        <v/>
      </c>
      <c r="V82" s="11" t="str">
        <f t="shared" si="13"/>
        <v/>
      </c>
      <c r="W82" s="11" t="str">
        <f t="shared" si="13"/>
        <v/>
      </c>
      <c r="X82" s="11" t="str">
        <f t="shared" si="13"/>
        <v/>
      </c>
      <c r="Y82" s="11" t="str">
        <f t="shared" si="13"/>
        <v/>
      </c>
      <c r="Z82" s="11" t="str">
        <f t="shared" si="13"/>
        <v/>
      </c>
      <c r="AA82" s="11" t="str">
        <f t="shared" si="13"/>
        <v/>
      </c>
      <c r="AB82" s="11" t="str">
        <f t="shared" si="13"/>
        <v/>
      </c>
      <c r="AC82" s="11" t="str">
        <f t="shared" si="13"/>
        <v/>
      </c>
      <c r="AD82" s="11" t="str">
        <f t="shared" si="13"/>
        <v/>
      </c>
      <c r="AE82" s="11" t="str">
        <f t="shared" si="13"/>
        <v/>
      </c>
    </row>
    <row r="83" spans="2:31" ht="12.75" customHeight="1" x14ac:dyDescent="0.2">
      <c r="B83" s="33"/>
      <c r="D83" s="12"/>
      <c r="E83" s="12"/>
      <c r="F83" s="13"/>
      <c r="G83" s="14"/>
      <c r="H83" s="15" t="s">
        <v>1</v>
      </c>
      <c r="I83" s="13"/>
      <c r="J83" s="16"/>
      <c r="K83" s="14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34"/>
      <c r="D84" s="17"/>
      <c r="E84" s="17"/>
      <c r="F84" s="18"/>
      <c r="G84" s="19"/>
      <c r="H84" s="20"/>
      <c r="I84" s="18"/>
      <c r="J84" s="21"/>
      <c r="K84" s="19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</row>
    <row r="85" spans="2:31" ht="12.75" customHeight="1" x14ac:dyDescent="0.2">
      <c r="B85" s="34"/>
      <c r="D85" s="17"/>
      <c r="E85" s="17"/>
      <c r="F85" s="18"/>
      <c r="G85" s="19"/>
      <c r="H85" s="20"/>
      <c r="I85" s="18"/>
      <c r="J85" s="21"/>
      <c r="K85" s="19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</row>
    <row r="86" spans="2:31" ht="12.75" customHeight="1" x14ac:dyDescent="0.2">
      <c r="B86" s="34"/>
      <c r="D86" s="17"/>
      <c r="E86" s="17"/>
      <c r="F86" s="18"/>
      <c r="G86" s="19"/>
      <c r="H86" s="20"/>
      <c r="I86" s="18"/>
      <c r="J86" s="21"/>
      <c r="K86" s="19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</row>
    <row r="87" spans="2:31" ht="12.75" customHeight="1" x14ac:dyDescent="0.2">
      <c r="B87" s="34"/>
      <c r="D87" s="17"/>
      <c r="E87" s="17"/>
      <c r="F87" s="18"/>
      <c r="G87" s="19"/>
      <c r="H87" s="20"/>
      <c r="I87" s="18"/>
      <c r="J87" s="21"/>
      <c r="K87" s="19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34"/>
      <c r="D88" s="17"/>
      <c r="E88" s="17"/>
      <c r="F88" s="18"/>
      <c r="G88" s="19"/>
      <c r="H88" s="20"/>
      <c r="I88" s="18"/>
      <c r="J88" s="21"/>
      <c r="K88" s="19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4"/>
      <c r="D89" s="17"/>
      <c r="E89" s="17"/>
      <c r="F89" s="18"/>
      <c r="G89" s="19"/>
      <c r="H89" s="20"/>
      <c r="I89" s="18"/>
      <c r="J89" s="21"/>
      <c r="K89" s="19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</row>
    <row r="90" spans="2:31" ht="12.75" customHeight="1" x14ac:dyDescent="0.2">
      <c r="B90" s="34"/>
      <c r="D90" s="17"/>
      <c r="E90" s="17"/>
      <c r="F90" s="18"/>
      <c r="G90" s="19"/>
      <c r="H90" s="20"/>
      <c r="I90" s="18"/>
      <c r="J90" s="21"/>
      <c r="K90" s="19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</row>
    <row r="91" spans="2:31" ht="12.75" customHeight="1" x14ac:dyDescent="0.2">
      <c r="B91" s="34"/>
      <c r="D91" s="17"/>
      <c r="E91" s="17"/>
      <c r="F91" s="18"/>
      <c r="G91" s="19"/>
      <c r="H91" s="20"/>
      <c r="I91" s="18"/>
      <c r="J91" s="21"/>
      <c r="K91" s="19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</row>
    <row r="92" spans="2:31" ht="12.75" customHeight="1" x14ac:dyDescent="0.2">
      <c r="B92" s="34"/>
      <c r="D92" s="17"/>
      <c r="E92" s="17"/>
      <c r="F92" s="18"/>
      <c r="G92" s="19"/>
      <c r="H92" s="20"/>
      <c r="I92" s="18"/>
      <c r="J92" s="21"/>
      <c r="K92" s="19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</row>
    <row r="93" spans="2:31" ht="12.75" customHeight="1" x14ac:dyDescent="0.2">
      <c r="B93" s="34"/>
      <c r="D93" s="17"/>
      <c r="E93" s="17"/>
      <c r="F93" s="18"/>
      <c r="G93" s="19"/>
      <c r="H93" s="20"/>
      <c r="I93" s="18"/>
      <c r="J93" s="21"/>
      <c r="K93" s="19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</row>
    <row r="94" spans="2:31" ht="12.75" customHeight="1" x14ac:dyDescent="0.2">
      <c r="B94" s="34"/>
      <c r="D94" s="17"/>
      <c r="E94" s="17"/>
      <c r="F94" s="18"/>
      <c r="G94" s="19"/>
      <c r="H94" s="20"/>
      <c r="I94" s="18"/>
      <c r="J94" s="21"/>
      <c r="K94" s="19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</row>
    <row r="95" spans="2:31" ht="12.75" customHeight="1" x14ac:dyDescent="0.2">
      <c r="B95" s="34"/>
      <c r="D95" s="17"/>
      <c r="E95" s="17"/>
      <c r="F95" s="18"/>
      <c r="G95" s="19"/>
      <c r="H95" s="20"/>
      <c r="I95" s="18"/>
      <c r="J95" s="21"/>
      <c r="K95" s="19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</row>
    <row r="96" spans="2:31" ht="12.75" customHeight="1" x14ac:dyDescent="0.2">
      <c r="B96" s="34"/>
      <c r="D96" s="17"/>
      <c r="E96" s="17"/>
      <c r="F96" s="18"/>
      <c r="G96" s="19"/>
      <c r="H96" s="20"/>
      <c r="I96" s="18"/>
      <c r="J96" s="21"/>
      <c r="K96" s="19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</row>
    <row r="97" spans="2:31" ht="12.75" customHeight="1" x14ac:dyDescent="0.2">
      <c r="B97" s="34"/>
      <c r="D97" s="17"/>
      <c r="E97" s="17"/>
      <c r="F97" s="18"/>
      <c r="G97" s="19"/>
      <c r="H97" s="20"/>
      <c r="I97" s="18"/>
      <c r="J97" s="21"/>
      <c r="K97" s="19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</row>
    <row r="98" spans="2:31" ht="12.75" customHeight="1" x14ac:dyDescent="0.2">
      <c r="B98" s="34"/>
      <c r="D98" s="17"/>
      <c r="E98" s="17"/>
      <c r="F98" s="18"/>
      <c r="G98" s="19"/>
      <c r="H98" s="20"/>
      <c r="I98" s="18"/>
      <c r="J98" s="21"/>
      <c r="K98" s="19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</row>
    <row r="99" spans="2:31" ht="12.75" customHeight="1" x14ac:dyDescent="0.2">
      <c r="B99" s="34"/>
      <c r="D99" s="17"/>
      <c r="E99" s="17"/>
      <c r="F99" s="18"/>
      <c r="G99" s="19"/>
      <c r="H99" s="20"/>
      <c r="I99" s="18"/>
      <c r="J99" s="21"/>
      <c r="K99" s="19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</row>
    <row r="100" spans="2:31" ht="12.75" customHeight="1" x14ac:dyDescent="0.2">
      <c r="B100" s="34"/>
      <c r="D100" s="17"/>
      <c r="E100" s="17"/>
      <c r="F100" s="18"/>
      <c r="G100" s="19"/>
      <c r="H100" s="20"/>
      <c r="I100" s="18"/>
      <c r="J100" s="21"/>
      <c r="K100" s="19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</row>
    <row r="101" spans="2:31" ht="12.75" customHeight="1" x14ac:dyDescent="0.2">
      <c r="B101" s="34"/>
      <c r="D101" s="17"/>
      <c r="E101" s="17"/>
      <c r="F101" s="18"/>
      <c r="G101" s="19"/>
      <c r="H101" s="20"/>
      <c r="I101" s="18"/>
      <c r="J101" s="21"/>
      <c r="K101" s="19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</row>
    <row r="102" spans="2:31" ht="12.75" customHeight="1" x14ac:dyDescent="0.2">
      <c r="B102" s="34"/>
      <c r="D102" s="17"/>
      <c r="E102" s="17"/>
      <c r="F102" s="18"/>
      <c r="G102" s="19"/>
      <c r="H102" s="20"/>
      <c r="I102" s="18"/>
      <c r="J102" s="21"/>
      <c r="K102" s="19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</row>
    <row r="103" spans="2:31" ht="12.75" customHeight="1" x14ac:dyDescent="0.2">
      <c r="B103" s="34"/>
      <c r="D103" s="17"/>
      <c r="E103" s="17"/>
      <c r="F103" s="18"/>
      <c r="G103" s="19"/>
      <c r="H103" s="20"/>
      <c r="I103" s="18"/>
      <c r="J103" s="21"/>
      <c r="K103" s="19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thickBot="1" x14ac:dyDescent="0.25">
      <c r="B105" s="35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5" t="s">
        <v>13</v>
      </c>
      <c r="D106" s="44" t="s">
        <v>2</v>
      </c>
      <c r="E106" s="45"/>
      <c r="F106" s="45"/>
      <c r="G106" s="45"/>
      <c r="H106" s="45"/>
      <c r="I106" s="45"/>
      <c r="J106" s="46"/>
      <c r="K106" s="22" t="str">
        <f>IF(K67="","",IF(K82="",IF(SUM(COUNTIF(K83:K105,"LS")+COUNTIF(K83:K105,"LUMP"))&gt;0,"LS",""),IF(SUM(K83:K105)&gt;0,ROUNDUP(SUM(K83:K105),0),"")))</f>
        <v/>
      </c>
      <c r="L106" s="22" t="str">
        <f t="shared" ref="L106" si="14">IF(L67="","",IF(L82="",IF(SUM(COUNTIF(L83:L105,"LS")+COUNTIF(L83:L105,"LUMP"))&gt;0,"LS",""),IF(SUM(L83:L105)&gt;0,ROUNDUP(SUM(L83:L105),0),"")))</f>
        <v/>
      </c>
      <c r="M106" s="22" t="str">
        <f t="shared" ref="M106" si="15">IF(M67="","",IF(M82="",IF(SUM(COUNTIF(M83:M105,"LS")+COUNTIF(M83:M105,"LUMP"))&gt;0,"LS",""),IF(SUM(M83:M105)&gt;0,ROUNDUP(SUM(M83:M105),0),"")))</f>
        <v/>
      </c>
      <c r="N106" s="22" t="str">
        <f t="shared" ref="N106" si="16">IF(N67="","",IF(N82="",IF(SUM(COUNTIF(N83:N105,"LS")+COUNTIF(N83:N105,"LUMP"))&gt;0,"LS",""),IF(SUM(N83:N105)&gt;0,ROUNDUP(SUM(N83:N105),0),"")))</f>
        <v/>
      </c>
      <c r="O106" s="22" t="str">
        <f t="shared" ref="O106" si="17">IF(O67="","",IF(O82="",IF(SUM(COUNTIF(O83:O105,"LS")+COUNTIF(O83:O105,"LUMP"))&gt;0,"LS",""),IF(SUM(O83:O105)&gt;0,ROUNDUP(SUM(O83:O105),0),"")))</f>
        <v/>
      </c>
      <c r="P106" s="22" t="str">
        <f t="shared" ref="P106" si="18">IF(P67="","",IF(P82="",IF(SUM(COUNTIF(P83:P105,"LS")+COUNTIF(P83:P105,"LUMP"))&gt;0,"LS",""),IF(SUM(P83:P105)&gt;0,ROUNDUP(SUM(P83:P105),0),"")))</f>
        <v/>
      </c>
      <c r="Q106" s="22" t="str">
        <f t="shared" ref="Q106" si="19">IF(Q67="","",IF(Q82="",IF(SUM(COUNTIF(Q83:Q105,"LS")+COUNTIF(Q83:Q105,"LUMP"))&gt;0,"LS",""),IF(SUM(Q83:Q105)&gt;0,ROUNDUP(SUM(Q83:Q105),0),"")))</f>
        <v/>
      </c>
      <c r="R106" s="22" t="str">
        <f t="shared" ref="R106" si="20">IF(R67="","",IF(R82="",IF(SUM(COUNTIF(R83:R105,"LS")+COUNTIF(R83:R105,"LUMP"))&gt;0,"LS",""),IF(SUM(R83:R105)&gt;0,ROUNDUP(SUM(R83:R105),0),"")))</f>
        <v/>
      </c>
      <c r="S106" s="22" t="str">
        <f t="shared" ref="S106" si="21">IF(S67="","",IF(S82="",IF(SUM(COUNTIF(S83:S105,"LS")+COUNTIF(S83:S105,"LUMP"))&gt;0,"LS",""),IF(SUM(S83:S105)&gt;0,ROUNDUP(SUM(S83:S105),0),"")))</f>
        <v/>
      </c>
      <c r="T106" s="22" t="str">
        <f t="shared" ref="T106" si="22">IF(T67="","",IF(T82="",IF(SUM(COUNTIF(T83:T105,"LS")+COUNTIF(T83:T105,"LUMP"))&gt;0,"LS",""),IF(SUM(T83:T105)&gt;0,ROUNDUP(SUM(T83:T105),0),"")))</f>
        <v/>
      </c>
      <c r="U106" s="22" t="str">
        <f t="shared" ref="U106" si="23">IF(U67="","",IF(U82="",IF(SUM(COUNTIF(U83:U105,"LS")+COUNTIF(U83:U105,"LUMP"))&gt;0,"LS",""),IF(SUM(U83:U105)&gt;0,ROUNDUP(SUM(U83:U105),0),"")))</f>
        <v/>
      </c>
      <c r="V106" s="22" t="str">
        <f t="shared" ref="V106" si="24">IF(V67="","",IF(V82="",IF(SUM(COUNTIF(V83:V105,"LS")+COUNTIF(V83:V105,"LUMP"))&gt;0,"LS",""),IF(SUM(V83:V105)&gt;0,ROUNDUP(SUM(V83:V105),0),"")))</f>
        <v/>
      </c>
      <c r="W106" s="22" t="str">
        <f t="shared" ref="W106" si="25">IF(W67="","",IF(W82="",IF(SUM(COUNTIF(W83:W105,"LS")+COUNTIF(W83:W105,"LUMP"))&gt;0,"LS",""),IF(SUM(W83:W105)&gt;0,ROUNDUP(SUM(W83:W105),0),"")))</f>
        <v/>
      </c>
      <c r="X106" s="22" t="str">
        <f t="shared" ref="X106" si="26">IF(X67="","",IF(X82="",IF(SUM(COUNTIF(X83:X105,"LS")+COUNTIF(X83:X105,"LUMP"))&gt;0,"LS",""),IF(SUM(X83:X105)&gt;0,ROUNDUP(SUM(X83:X105),0),"")))</f>
        <v/>
      </c>
      <c r="Y106" s="22" t="str">
        <f t="shared" ref="Y106" si="27">IF(Y67="","",IF(Y82="",IF(SUM(COUNTIF(Y83:Y105,"LS")+COUNTIF(Y83:Y105,"LUMP"))&gt;0,"LS",""),IF(SUM(Y83:Y105)&gt;0,ROUNDUP(SUM(Y83:Y105),0),"")))</f>
        <v/>
      </c>
      <c r="Z106" s="22" t="str">
        <f t="shared" ref="Z106" si="28">IF(Z67="","",IF(Z82="",IF(SUM(COUNTIF(Z83:Z105,"LS")+COUNTIF(Z83:Z105,"LUMP"))&gt;0,"LS",""),IF(SUM(Z83:Z105)&gt;0,ROUNDUP(SUM(Z83:Z105),0),"")))</f>
        <v/>
      </c>
      <c r="AA106" s="22" t="str">
        <f t="shared" ref="AA106" si="29">IF(AA67="","",IF(AA82="",IF(SUM(COUNTIF(AA83:AA105,"LS")+COUNTIF(AA83:AA105,"LUMP"))&gt;0,"LS",""),IF(SUM(AA83:AA105)&gt;0,ROUNDUP(SUM(AA83:AA105),0),"")))</f>
        <v/>
      </c>
      <c r="AB106" s="22" t="str">
        <f t="shared" ref="AB106" si="30">IF(AB67="","",IF(AB82="",IF(SUM(COUNTIF(AB83:AB105,"LS")+COUNTIF(AB83:AB105,"LUMP"))&gt;0,"LS",""),IF(SUM(AB83:AB105)&gt;0,ROUNDUP(SUM(AB83:AB105),0),"")))</f>
        <v/>
      </c>
      <c r="AC106" s="22" t="str">
        <f t="shared" ref="AC106" si="31">IF(AC67="","",IF(AC82="",IF(SUM(COUNTIF(AC83:AC105,"LS")+COUNTIF(AC83:AC105,"LUMP"))&gt;0,"LS",""),IF(SUM(AC83:AC105)&gt;0,ROUNDUP(SUM(AC83:AC105),0),"")))</f>
        <v/>
      </c>
      <c r="AD106" s="22" t="str">
        <f t="shared" ref="AD106" si="32">IF(AD67="","",IF(AD82="",IF(SUM(COUNTIF(AD83:AD105,"LS")+COUNTIF(AD83:AD105,"LUMP"))&gt;0,"LS",""),IF(SUM(AD83:AD105)&gt;0,ROUNDUP(SUM(AD83:AD105),0),"")))</f>
        <v/>
      </c>
      <c r="AE106" s="22" t="str">
        <f t="shared" ref="AE106" si="33">IF(AE67="","",IF(AE82="",IF(SUM(COUNTIF(AE83:AE105,"LS")+COUNTIF(AE83:AE105,"LUMP"))&gt;0,"LS",""),IF(SUM(AE83:AE105)&gt;0,ROUNDUP(SUM(AE83:AE105),0),"")))</f>
        <v/>
      </c>
    </row>
    <row r="107" spans="2:31" ht="12.75" customHeight="1" thickBot="1" x14ac:dyDescent="0.25"/>
    <row r="108" spans="2:31" ht="12.75" customHeight="1" thickBot="1" x14ac:dyDescent="0.25">
      <c r="B108" s="31" t="s">
        <v>11</v>
      </c>
      <c r="D108" s="48">
        <f>D66+1</f>
        <v>3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</row>
    <row r="109" spans="2:31" ht="12.75" customHeight="1" thickBot="1" x14ac:dyDescent="0.25">
      <c r="B109" s="32"/>
      <c r="D109" s="49" t="s">
        <v>9</v>
      </c>
      <c r="E109" s="49"/>
      <c r="F109" s="49"/>
      <c r="G109" s="49"/>
      <c r="H109" s="49"/>
      <c r="I109" s="49"/>
      <c r="J109" s="49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</row>
    <row r="110" spans="2:31" ht="12.75" customHeight="1" thickBot="1" x14ac:dyDescent="0.25">
      <c r="D110" s="50" t="s">
        <v>10</v>
      </c>
      <c r="E110" s="50"/>
      <c r="F110" s="50"/>
      <c r="G110" s="50"/>
      <c r="H110" s="50"/>
      <c r="I110" s="50"/>
      <c r="J110" s="50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</row>
    <row r="111" spans="2:31" ht="12.75" customHeight="1" x14ac:dyDescent="0.2">
      <c r="B111" s="71" t="s">
        <v>12</v>
      </c>
      <c r="D111" s="51" t="s">
        <v>21</v>
      </c>
      <c r="E111" s="51" t="s">
        <v>22</v>
      </c>
      <c r="F111" s="54" t="s">
        <v>0</v>
      </c>
      <c r="G111" s="55"/>
      <c r="H111" s="55"/>
      <c r="I111" s="55"/>
      <c r="J111" s="56"/>
      <c r="K111" s="8" t="str">
        <f t="shared" ref="K111:AE111" si="34">IF(OR(TRIM(K109)=0,TRIM(K109)=""),"",IF(IFERROR(TRIM(INDEX(QryItemNamed,MATCH(TRIM(K109),ITEM,0),2)),"")="Y","SPECIAL",LEFT(IFERROR(TRIM(INDEX(ITEM,MATCH(TRIM(K109),ITEM,0))),""),3)))</f>
        <v/>
      </c>
      <c r="L111" s="9" t="str">
        <f t="shared" si="34"/>
        <v/>
      </c>
      <c r="M111" s="9" t="str">
        <f t="shared" si="34"/>
        <v/>
      </c>
      <c r="N111" s="9" t="str">
        <f t="shared" si="34"/>
        <v/>
      </c>
      <c r="O111" s="9" t="str">
        <f t="shared" si="34"/>
        <v/>
      </c>
      <c r="P111" s="9" t="str">
        <f t="shared" si="34"/>
        <v/>
      </c>
      <c r="Q111" s="9" t="str">
        <f t="shared" si="34"/>
        <v/>
      </c>
      <c r="R111" s="9" t="str">
        <f t="shared" si="34"/>
        <v/>
      </c>
      <c r="S111" s="9" t="str">
        <f t="shared" si="34"/>
        <v/>
      </c>
      <c r="T111" s="9" t="str">
        <f t="shared" si="34"/>
        <v/>
      </c>
      <c r="U111" s="9" t="str">
        <f t="shared" si="34"/>
        <v/>
      </c>
      <c r="V111" s="9" t="str">
        <f t="shared" si="34"/>
        <v/>
      </c>
      <c r="W111" s="9" t="str">
        <f t="shared" si="34"/>
        <v/>
      </c>
      <c r="X111" s="9" t="str">
        <f t="shared" si="34"/>
        <v/>
      </c>
      <c r="Y111" s="9" t="str">
        <f t="shared" si="34"/>
        <v/>
      </c>
      <c r="Z111" s="9" t="str">
        <f t="shared" si="34"/>
        <v/>
      </c>
      <c r="AA111" s="9" t="str">
        <f t="shared" si="34"/>
        <v/>
      </c>
      <c r="AB111" s="9" t="str">
        <f t="shared" si="34"/>
        <v/>
      </c>
      <c r="AC111" s="9" t="str">
        <f t="shared" si="34"/>
        <v/>
      </c>
      <c r="AD111" s="9" t="str">
        <f t="shared" si="34"/>
        <v/>
      </c>
      <c r="AE111" s="9" t="str">
        <f t="shared" si="34"/>
        <v/>
      </c>
    </row>
    <row r="112" spans="2:31" ht="12.75" customHeight="1" x14ac:dyDescent="0.2">
      <c r="B112" s="72"/>
      <c r="D112" s="52"/>
      <c r="E112" s="52"/>
      <c r="F112" s="57"/>
      <c r="G112" s="58"/>
      <c r="H112" s="58"/>
      <c r="I112" s="58"/>
      <c r="J112" s="59"/>
      <c r="K112" s="63" t="str">
        <f t="shared" ref="K112:AE112" si="35">IF(OR(TRIM(K109)=0,TRIM(K109)=""),IF(K110="","",K110),IF(IFERROR(TRIM(INDEX(QryItemNamed,MATCH(TRIM(K109),ITEM,0),2)),"")="Y",RIGHT(IFERROR(TRIM(INDEX(QryItemNamed,MATCH(TRIM(K109),ITEM,0),4)),"123456789012"),LEN(IFERROR(TRIM(INDEX(QryItemNamed,MATCH(TRIM(K109),ITEM,0),4)),"123456789012"))-10)&amp;K110,IFERROR(TRIM(INDEX(QryItemNamed,MATCH(TRIM(K109),ITEM,0),4))&amp;K110,"ITEM CODE DOES NOT EXIST IN ITEM MASTER")))</f>
        <v/>
      </c>
      <c r="L112" s="64" t="str">
        <f t="shared" si="35"/>
        <v/>
      </c>
      <c r="M112" s="64" t="str">
        <f t="shared" si="35"/>
        <v/>
      </c>
      <c r="N112" s="64" t="str">
        <f t="shared" si="35"/>
        <v/>
      </c>
      <c r="O112" s="47" t="str">
        <f t="shared" si="35"/>
        <v/>
      </c>
      <c r="P112" s="47" t="str">
        <f t="shared" si="35"/>
        <v/>
      </c>
      <c r="Q112" s="47" t="str">
        <f t="shared" si="35"/>
        <v/>
      </c>
      <c r="R112" s="47" t="str">
        <f t="shared" si="35"/>
        <v/>
      </c>
      <c r="S112" s="47" t="str">
        <f t="shared" si="35"/>
        <v/>
      </c>
      <c r="T112" s="47" t="str">
        <f t="shared" si="35"/>
        <v/>
      </c>
      <c r="U112" s="47" t="str">
        <f t="shared" si="35"/>
        <v/>
      </c>
      <c r="V112" s="47" t="str">
        <f t="shared" si="35"/>
        <v/>
      </c>
      <c r="W112" s="47" t="str">
        <f t="shared" si="35"/>
        <v/>
      </c>
      <c r="X112" s="47" t="str">
        <f t="shared" si="35"/>
        <v/>
      </c>
      <c r="Y112" s="47" t="str">
        <f t="shared" si="35"/>
        <v/>
      </c>
      <c r="Z112" s="47" t="str">
        <f t="shared" si="35"/>
        <v/>
      </c>
      <c r="AA112" s="65" t="str">
        <f t="shared" si="35"/>
        <v/>
      </c>
      <c r="AB112" s="47" t="str">
        <f t="shared" si="35"/>
        <v/>
      </c>
      <c r="AC112" s="47" t="str">
        <f t="shared" si="35"/>
        <v/>
      </c>
      <c r="AD112" s="47" t="str">
        <f t="shared" si="35"/>
        <v/>
      </c>
      <c r="AE112" s="47" t="str">
        <f t="shared" si="35"/>
        <v/>
      </c>
    </row>
    <row r="113" spans="2:31" ht="12.75" customHeight="1" x14ac:dyDescent="0.2">
      <c r="B113" s="72"/>
      <c r="D113" s="52"/>
      <c r="E113" s="52"/>
      <c r="F113" s="57"/>
      <c r="G113" s="58"/>
      <c r="H113" s="58"/>
      <c r="I113" s="58"/>
      <c r="J113" s="59"/>
      <c r="K113" s="63"/>
      <c r="L113" s="64"/>
      <c r="M113" s="64"/>
      <c r="N113" s="64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66"/>
      <c r="AB113" s="47"/>
      <c r="AC113" s="47"/>
      <c r="AD113" s="47"/>
      <c r="AE113" s="47"/>
    </row>
    <row r="114" spans="2:31" ht="12.75" customHeight="1" x14ac:dyDescent="0.2">
      <c r="B114" s="72"/>
      <c r="D114" s="52"/>
      <c r="E114" s="52"/>
      <c r="F114" s="57"/>
      <c r="G114" s="58"/>
      <c r="H114" s="58"/>
      <c r="I114" s="58"/>
      <c r="J114" s="59"/>
      <c r="K114" s="63"/>
      <c r="L114" s="64"/>
      <c r="M114" s="64"/>
      <c r="N114" s="64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66"/>
      <c r="AB114" s="47"/>
      <c r="AC114" s="47"/>
      <c r="AD114" s="47"/>
      <c r="AE114" s="47"/>
    </row>
    <row r="115" spans="2:31" ht="12.75" customHeight="1" x14ac:dyDescent="0.2">
      <c r="B115" s="72"/>
      <c r="D115" s="52"/>
      <c r="E115" s="52"/>
      <c r="F115" s="57"/>
      <c r="G115" s="58"/>
      <c r="H115" s="58"/>
      <c r="I115" s="58"/>
      <c r="J115" s="59"/>
      <c r="K115" s="63"/>
      <c r="L115" s="64"/>
      <c r="M115" s="64"/>
      <c r="N115" s="64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66"/>
      <c r="AB115" s="47"/>
      <c r="AC115" s="47"/>
      <c r="AD115" s="47"/>
      <c r="AE115" s="47"/>
    </row>
    <row r="116" spans="2:31" ht="12.75" customHeight="1" x14ac:dyDescent="0.2">
      <c r="B116" s="72"/>
      <c r="D116" s="52"/>
      <c r="E116" s="52"/>
      <c r="F116" s="57"/>
      <c r="G116" s="58"/>
      <c r="H116" s="58"/>
      <c r="I116" s="58"/>
      <c r="J116" s="59"/>
      <c r="K116" s="63"/>
      <c r="L116" s="64"/>
      <c r="M116" s="64"/>
      <c r="N116" s="64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66"/>
      <c r="AB116" s="47"/>
      <c r="AC116" s="47"/>
      <c r="AD116" s="47"/>
      <c r="AE116" s="47"/>
    </row>
    <row r="117" spans="2:31" ht="12.75" customHeight="1" x14ac:dyDescent="0.2">
      <c r="B117" s="72"/>
      <c r="D117" s="52"/>
      <c r="E117" s="52"/>
      <c r="F117" s="57"/>
      <c r="G117" s="58"/>
      <c r="H117" s="58"/>
      <c r="I117" s="58"/>
      <c r="J117" s="59"/>
      <c r="K117" s="63"/>
      <c r="L117" s="64"/>
      <c r="M117" s="64"/>
      <c r="N117" s="64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66"/>
      <c r="AB117" s="47"/>
      <c r="AC117" s="47"/>
      <c r="AD117" s="47"/>
      <c r="AE117" s="47"/>
    </row>
    <row r="118" spans="2:31" ht="12.75" customHeight="1" x14ac:dyDescent="0.2">
      <c r="B118" s="72"/>
      <c r="D118" s="52"/>
      <c r="E118" s="52"/>
      <c r="F118" s="57"/>
      <c r="G118" s="58"/>
      <c r="H118" s="58"/>
      <c r="I118" s="58"/>
      <c r="J118" s="59"/>
      <c r="K118" s="63"/>
      <c r="L118" s="64"/>
      <c r="M118" s="64"/>
      <c r="N118" s="64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66"/>
      <c r="AB118" s="47"/>
      <c r="AC118" s="47"/>
      <c r="AD118" s="47"/>
      <c r="AE118" s="47"/>
    </row>
    <row r="119" spans="2:31" ht="12.75" customHeight="1" x14ac:dyDescent="0.2">
      <c r="B119" s="72"/>
      <c r="D119" s="52"/>
      <c r="E119" s="52"/>
      <c r="F119" s="57"/>
      <c r="G119" s="58"/>
      <c r="H119" s="58"/>
      <c r="I119" s="58"/>
      <c r="J119" s="59"/>
      <c r="K119" s="63"/>
      <c r="L119" s="64"/>
      <c r="M119" s="64"/>
      <c r="N119" s="64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66"/>
      <c r="AB119" s="47"/>
      <c r="AC119" s="47"/>
      <c r="AD119" s="47"/>
      <c r="AE119" s="47"/>
    </row>
    <row r="120" spans="2:31" ht="12.75" customHeight="1" x14ac:dyDescent="0.2">
      <c r="B120" s="72"/>
      <c r="D120" s="52"/>
      <c r="E120" s="52"/>
      <c r="F120" s="57"/>
      <c r="G120" s="58"/>
      <c r="H120" s="58"/>
      <c r="I120" s="58"/>
      <c r="J120" s="59"/>
      <c r="K120" s="63"/>
      <c r="L120" s="64"/>
      <c r="M120" s="64"/>
      <c r="N120" s="64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66"/>
      <c r="AB120" s="47"/>
      <c r="AC120" s="47"/>
      <c r="AD120" s="47"/>
      <c r="AE120" s="47"/>
    </row>
    <row r="121" spans="2:31" ht="12.75" customHeight="1" x14ac:dyDescent="0.2">
      <c r="B121" s="72"/>
      <c r="D121" s="52"/>
      <c r="E121" s="52"/>
      <c r="F121" s="57"/>
      <c r="G121" s="58"/>
      <c r="H121" s="58"/>
      <c r="I121" s="58"/>
      <c r="J121" s="59"/>
      <c r="K121" s="63"/>
      <c r="L121" s="64"/>
      <c r="M121" s="64"/>
      <c r="N121" s="64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66"/>
      <c r="AB121" s="47"/>
      <c r="AC121" s="47"/>
      <c r="AD121" s="47"/>
      <c r="AE121" s="47"/>
    </row>
    <row r="122" spans="2:31" ht="12.75" customHeight="1" x14ac:dyDescent="0.2">
      <c r="B122" s="72"/>
      <c r="D122" s="52"/>
      <c r="E122" s="52"/>
      <c r="F122" s="57"/>
      <c r="G122" s="58"/>
      <c r="H122" s="58"/>
      <c r="I122" s="58"/>
      <c r="J122" s="59"/>
      <c r="K122" s="63"/>
      <c r="L122" s="64"/>
      <c r="M122" s="64"/>
      <c r="N122" s="64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66"/>
      <c r="AB122" s="47"/>
      <c r="AC122" s="47"/>
      <c r="AD122" s="47"/>
      <c r="AE122" s="47"/>
    </row>
    <row r="123" spans="2:31" ht="12.75" customHeight="1" x14ac:dyDescent="0.2">
      <c r="B123" s="72"/>
      <c r="D123" s="52"/>
      <c r="E123" s="52"/>
      <c r="F123" s="57"/>
      <c r="G123" s="58"/>
      <c r="H123" s="58"/>
      <c r="I123" s="58"/>
      <c r="J123" s="59"/>
      <c r="K123" s="63"/>
      <c r="L123" s="64"/>
      <c r="M123" s="64"/>
      <c r="N123" s="64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67"/>
      <c r="AB123" s="47"/>
      <c r="AC123" s="47"/>
      <c r="AD123" s="47"/>
      <c r="AE123" s="47"/>
    </row>
    <row r="124" spans="2:31" ht="12.75" customHeight="1" thickBot="1" x14ac:dyDescent="0.25">
      <c r="B124" s="73"/>
      <c r="D124" s="53"/>
      <c r="E124" s="53"/>
      <c r="F124" s="60"/>
      <c r="G124" s="61"/>
      <c r="H124" s="61"/>
      <c r="I124" s="61"/>
      <c r="J124" s="62"/>
      <c r="K124" s="10" t="str">
        <f t="shared" ref="K124:AE124" si="36">IF(OR(TRIM(K109)=0,TRIM(K109)=""),"",IFERROR(TRIM(INDEX(QryItemNamed,MATCH(TRIM(K109),ITEM,0),3)),""))</f>
        <v/>
      </c>
      <c r="L124" s="11" t="str">
        <f t="shared" si="36"/>
        <v/>
      </c>
      <c r="M124" s="11" t="str">
        <f t="shared" si="36"/>
        <v/>
      </c>
      <c r="N124" s="11" t="str">
        <f t="shared" si="36"/>
        <v/>
      </c>
      <c r="O124" s="11" t="str">
        <f t="shared" si="36"/>
        <v/>
      </c>
      <c r="P124" s="11" t="str">
        <f t="shared" si="36"/>
        <v/>
      </c>
      <c r="Q124" s="11" t="str">
        <f t="shared" si="36"/>
        <v/>
      </c>
      <c r="R124" s="11" t="str">
        <f t="shared" si="36"/>
        <v/>
      </c>
      <c r="S124" s="11" t="str">
        <f t="shared" si="36"/>
        <v/>
      </c>
      <c r="T124" s="11" t="str">
        <f t="shared" si="36"/>
        <v/>
      </c>
      <c r="U124" s="11" t="str">
        <f t="shared" si="36"/>
        <v/>
      </c>
      <c r="V124" s="11" t="str">
        <f t="shared" si="36"/>
        <v/>
      </c>
      <c r="W124" s="11" t="str">
        <f t="shared" si="36"/>
        <v/>
      </c>
      <c r="X124" s="11" t="str">
        <f t="shared" si="36"/>
        <v/>
      </c>
      <c r="Y124" s="11" t="str">
        <f t="shared" si="36"/>
        <v/>
      </c>
      <c r="Z124" s="11" t="str">
        <f t="shared" si="36"/>
        <v/>
      </c>
      <c r="AA124" s="11" t="str">
        <f t="shared" si="36"/>
        <v/>
      </c>
      <c r="AB124" s="11" t="str">
        <f t="shared" si="36"/>
        <v/>
      </c>
      <c r="AC124" s="11" t="str">
        <f t="shared" si="36"/>
        <v/>
      </c>
      <c r="AD124" s="11" t="str">
        <f t="shared" si="36"/>
        <v/>
      </c>
      <c r="AE124" s="11" t="str">
        <f t="shared" si="36"/>
        <v/>
      </c>
    </row>
    <row r="125" spans="2:31" ht="12.75" customHeight="1" x14ac:dyDescent="0.2">
      <c r="B125" s="33"/>
      <c r="D125" s="12"/>
      <c r="E125" s="12"/>
      <c r="F125" s="13"/>
      <c r="G125" s="14"/>
      <c r="H125" s="15" t="s">
        <v>1</v>
      </c>
      <c r="I125" s="13"/>
      <c r="J125" s="16"/>
      <c r="K125" s="14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thickBot="1" x14ac:dyDescent="0.25">
      <c r="B147" s="35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5" t="s">
        <v>13</v>
      </c>
      <c r="D148" s="44" t="s">
        <v>2</v>
      </c>
      <c r="E148" s="45"/>
      <c r="F148" s="45"/>
      <c r="G148" s="45"/>
      <c r="H148" s="45"/>
      <c r="I148" s="45"/>
      <c r="J148" s="46"/>
      <c r="K148" s="22" t="str">
        <f>IF(K109="","",IF(K124="",IF(SUM(COUNTIF(K125:K147,"LS")+COUNTIF(K125:K147,"LUMP"))&gt;0,"LS",""),IF(SUM(K125:K147)&gt;0,ROUNDUP(SUM(K125:K147),0),"")))</f>
        <v/>
      </c>
      <c r="L148" s="22" t="str">
        <f t="shared" ref="L148" si="37">IF(L109="","",IF(L124="",IF(SUM(COUNTIF(L125:L147,"LS")+COUNTIF(L125:L147,"LUMP"))&gt;0,"LS",""),IF(SUM(L125:L147)&gt;0,ROUNDUP(SUM(L125:L147),0),"")))</f>
        <v/>
      </c>
      <c r="M148" s="22" t="str">
        <f t="shared" ref="M148" si="38">IF(M109="","",IF(M124="",IF(SUM(COUNTIF(M125:M147,"LS")+COUNTIF(M125:M147,"LUMP"))&gt;0,"LS",""),IF(SUM(M125:M147)&gt;0,ROUNDUP(SUM(M125:M147),0),"")))</f>
        <v/>
      </c>
      <c r="N148" s="22" t="str">
        <f t="shared" ref="N148" si="39">IF(N109="","",IF(N124="",IF(SUM(COUNTIF(N125:N147,"LS")+COUNTIF(N125:N147,"LUMP"))&gt;0,"LS",""),IF(SUM(N125:N147)&gt;0,ROUNDUP(SUM(N125:N147),0),"")))</f>
        <v/>
      </c>
      <c r="O148" s="22" t="str">
        <f t="shared" ref="O148" si="40">IF(O109="","",IF(O124="",IF(SUM(COUNTIF(O125:O147,"LS")+COUNTIF(O125:O147,"LUMP"))&gt;0,"LS",""),IF(SUM(O125:O147)&gt;0,ROUNDUP(SUM(O125:O147),0),"")))</f>
        <v/>
      </c>
      <c r="P148" s="22" t="str">
        <f t="shared" ref="P148" si="41">IF(P109="","",IF(P124="",IF(SUM(COUNTIF(P125:P147,"LS")+COUNTIF(P125:P147,"LUMP"))&gt;0,"LS",""),IF(SUM(P125:P147)&gt;0,ROUNDUP(SUM(P125:P147),0),"")))</f>
        <v/>
      </c>
      <c r="Q148" s="22" t="str">
        <f t="shared" ref="Q148" si="42">IF(Q109="","",IF(Q124="",IF(SUM(COUNTIF(Q125:Q147,"LS")+COUNTIF(Q125:Q147,"LUMP"))&gt;0,"LS",""),IF(SUM(Q125:Q147)&gt;0,ROUNDUP(SUM(Q125:Q147),0),"")))</f>
        <v/>
      </c>
      <c r="R148" s="22" t="str">
        <f t="shared" ref="R148" si="43">IF(R109="","",IF(R124="",IF(SUM(COUNTIF(R125:R147,"LS")+COUNTIF(R125:R147,"LUMP"))&gt;0,"LS",""),IF(SUM(R125:R147)&gt;0,ROUNDUP(SUM(R125:R147),0),"")))</f>
        <v/>
      </c>
      <c r="S148" s="22" t="str">
        <f t="shared" ref="S148" si="44">IF(S109="","",IF(S124="",IF(SUM(COUNTIF(S125:S147,"LS")+COUNTIF(S125:S147,"LUMP"))&gt;0,"LS",""),IF(SUM(S125:S147)&gt;0,ROUNDUP(SUM(S125:S147),0),"")))</f>
        <v/>
      </c>
      <c r="T148" s="22" t="str">
        <f t="shared" ref="T148" si="45">IF(T109="","",IF(T124="",IF(SUM(COUNTIF(T125:T147,"LS")+COUNTIF(T125:T147,"LUMP"))&gt;0,"LS",""),IF(SUM(T125:T147)&gt;0,ROUNDUP(SUM(T125:T147),0),"")))</f>
        <v/>
      </c>
      <c r="U148" s="22" t="str">
        <f t="shared" ref="U148" si="46">IF(U109="","",IF(U124="",IF(SUM(COUNTIF(U125:U147,"LS")+COUNTIF(U125:U147,"LUMP"))&gt;0,"LS",""),IF(SUM(U125:U147)&gt;0,ROUNDUP(SUM(U125:U147),0),"")))</f>
        <v/>
      </c>
      <c r="V148" s="22" t="str">
        <f t="shared" ref="V148" si="47">IF(V109="","",IF(V124="",IF(SUM(COUNTIF(V125:V147,"LS")+COUNTIF(V125:V147,"LUMP"))&gt;0,"LS",""),IF(SUM(V125:V147)&gt;0,ROUNDUP(SUM(V125:V147),0),"")))</f>
        <v/>
      </c>
      <c r="W148" s="22" t="str">
        <f t="shared" ref="W148" si="48">IF(W109="","",IF(W124="",IF(SUM(COUNTIF(W125:W147,"LS")+COUNTIF(W125:W147,"LUMP"))&gt;0,"LS",""),IF(SUM(W125:W147)&gt;0,ROUNDUP(SUM(W125:W147),0),"")))</f>
        <v/>
      </c>
      <c r="X148" s="22" t="str">
        <f t="shared" ref="X148" si="49">IF(X109="","",IF(X124="",IF(SUM(COUNTIF(X125:X147,"LS")+COUNTIF(X125:X147,"LUMP"))&gt;0,"LS",""),IF(SUM(X125:X147)&gt;0,ROUNDUP(SUM(X125:X147),0),"")))</f>
        <v/>
      </c>
      <c r="Y148" s="22" t="str">
        <f t="shared" ref="Y148" si="50">IF(Y109="","",IF(Y124="",IF(SUM(COUNTIF(Y125:Y147,"LS")+COUNTIF(Y125:Y147,"LUMP"))&gt;0,"LS",""),IF(SUM(Y125:Y147)&gt;0,ROUNDUP(SUM(Y125:Y147),0),"")))</f>
        <v/>
      </c>
      <c r="Z148" s="22" t="str">
        <f t="shared" ref="Z148" si="51">IF(Z109="","",IF(Z124="",IF(SUM(COUNTIF(Z125:Z147,"LS")+COUNTIF(Z125:Z147,"LUMP"))&gt;0,"LS",""),IF(SUM(Z125:Z147)&gt;0,ROUNDUP(SUM(Z125:Z147),0),"")))</f>
        <v/>
      </c>
      <c r="AA148" s="22" t="str">
        <f t="shared" ref="AA148" si="52">IF(AA109="","",IF(AA124="",IF(SUM(COUNTIF(AA125:AA147,"LS")+COUNTIF(AA125:AA147,"LUMP"))&gt;0,"LS",""),IF(SUM(AA125:AA147)&gt;0,ROUNDUP(SUM(AA125:AA147),0),"")))</f>
        <v/>
      </c>
      <c r="AB148" s="22" t="str">
        <f t="shared" ref="AB148" si="53">IF(AB109="","",IF(AB124="",IF(SUM(COUNTIF(AB125:AB147,"LS")+COUNTIF(AB125:AB147,"LUMP"))&gt;0,"LS",""),IF(SUM(AB125:AB147)&gt;0,ROUNDUP(SUM(AB125:AB147),0),"")))</f>
        <v/>
      </c>
      <c r="AC148" s="22" t="str">
        <f t="shared" ref="AC148" si="54">IF(AC109="","",IF(AC124="",IF(SUM(COUNTIF(AC125:AC147,"LS")+COUNTIF(AC125:AC147,"LUMP"))&gt;0,"LS",""),IF(SUM(AC125:AC147)&gt;0,ROUNDUP(SUM(AC125:AC147),0),"")))</f>
        <v/>
      </c>
      <c r="AD148" s="22" t="str">
        <f t="shared" ref="AD148" si="55">IF(AD109="","",IF(AD124="",IF(SUM(COUNTIF(AD125:AD147,"LS")+COUNTIF(AD125:AD147,"LUMP"))&gt;0,"LS",""),IF(SUM(AD125:AD147)&gt;0,ROUNDUP(SUM(AD125:AD147),0),"")))</f>
        <v/>
      </c>
      <c r="AE148" s="22" t="str">
        <f t="shared" ref="AE148" si="56">IF(AE109="","",IF(AE124="",IF(SUM(COUNTIF(AE125:AE147,"LS")+COUNTIF(AE125:AE147,"LUMP"))&gt;0,"LS",""),IF(SUM(AE125:AE147)&gt;0,ROUNDUP(SUM(AE125:AE147),0),"")))</f>
        <v/>
      </c>
    </row>
    <row r="149" spans="2:31" ht="12.75" customHeight="1" thickBot="1" x14ac:dyDescent="0.25"/>
    <row r="150" spans="2:31" ht="12.75" customHeight="1" thickBot="1" x14ac:dyDescent="0.25">
      <c r="B150" s="31" t="s">
        <v>11</v>
      </c>
      <c r="D150" s="48">
        <f>D108+1</f>
        <v>4</v>
      </c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</row>
    <row r="151" spans="2:31" ht="12.75" customHeight="1" thickBot="1" x14ac:dyDescent="0.25">
      <c r="B151" s="32"/>
      <c r="D151" s="49" t="s">
        <v>9</v>
      </c>
      <c r="E151" s="49"/>
      <c r="F151" s="49"/>
      <c r="G151" s="49"/>
      <c r="H151" s="49"/>
      <c r="I151" s="49"/>
      <c r="J151" s="49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</row>
    <row r="152" spans="2:31" ht="12.75" customHeight="1" thickBot="1" x14ac:dyDescent="0.25">
      <c r="D152" s="50" t="s">
        <v>10</v>
      </c>
      <c r="E152" s="50"/>
      <c r="F152" s="50"/>
      <c r="G152" s="50"/>
      <c r="H152" s="50"/>
      <c r="I152" s="50"/>
      <c r="J152" s="50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</row>
    <row r="153" spans="2:31" ht="12.75" customHeight="1" x14ac:dyDescent="0.2">
      <c r="B153" s="71" t="s">
        <v>12</v>
      </c>
      <c r="D153" s="51" t="s">
        <v>21</v>
      </c>
      <c r="E153" s="51" t="s">
        <v>22</v>
      </c>
      <c r="F153" s="54" t="s">
        <v>0</v>
      </c>
      <c r="G153" s="55"/>
      <c r="H153" s="55"/>
      <c r="I153" s="55"/>
      <c r="J153" s="56"/>
      <c r="K153" s="8" t="str">
        <f t="shared" ref="K153:AE153" si="57">IF(OR(TRIM(K151)=0,TRIM(K151)=""),"",IF(IFERROR(TRIM(INDEX(QryItemNamed,MATCH(TRIM(K151),ITEM,0),2)),"")="Y","SPECIAL",LEFT(IFERROR(TRIM(INDEX(ITEM,MATCH(TRIM(K151),ITEM,0))),""),3)))</f>
        <v/>
      </c>
      <c r="L153" s="9" t="str">
        <f t="shared" si="57"/>
        <v/>
      </c>
      <c r="M153" s="9" t="str">
        <f t="shared" si="57"/>
        <v/>
      </c>
      <c r="N153" s="9" t="str">
        <f t="shared" si="57"/>
        <v/>
      </c>
      <c r="O153" s="9" t="str">
        <f t="shared" si="57"/>
        <v/>
      </c>
      <c r="P153" s="9" t="str">
        <f t="shared" si="57"/>
        <v/>
      </c>
      <c r="Q153" s="9" t="str">
        <f t="shared" si="57"/>
        <v/>
      </c>
      <c r="R153" s="9" t="str">
        <f t="shared" si="57"/>
        <v/>
      </c>
      <c r="S153" s="9" t="str">
        <f t="shared" si="57"/>
        <v/>
      </c>
      <c r="T153" s="9" t="str">
        <f t="shared" si="57"/>
        <v/>
      </c>
      <c r="U153" s="9" t="str">
        <f t="shared" si="57"/>
        <v/>
      </c>
      <c r="V153" s="9" t="str">
        <f t="shared" si="57"/>
        <v/>
      </c>
      <c r="W153" s="9" t="str">
        <f t="shared" si="57"/>
        <v/>
      </c>
      <c r="X153" s="9" t="str">
        <f t="shared" si="57"/>
        <v/>
      </c>
      <c r="Y153" s="9" t="str">
        <f t="shared" si="57"/>
        <v/>
      </c>
      <c r="Z153" s="9" t="str">
        <f t="shared" si="57"/>
        <v/>
      </c>
      <c r="AA153" s="9" t="str">
        <f t="shared" si="57"/>
        <v/>
      </c>
      <c r="AB153" s="9" t="str">
        <f t="shared" si="57"/>
        <v/>
      </c>
      <c r="AC153" s="9" t="str">
        <f t="shared" si="57"/>
        <v/>
      </c>
      <c r="AD153" s="9" t="str">
        <f t="shared" si="57"/>
        <v/>
      </c>
      <c r="AE153" s="9" t="str">
        <f t="shared" si="57"/>
        <v/>
      </c>
    </row>
    <row r="154" spans="2:31" ht="12.75" customHeight="1" x14ac:dyDescent="0.2">
      <c r="B154" s="72"/>
      <c r="D154" s="52"/>
      <c r="E154" s="52"/>
      <c r="F154" s="57"/>
      <c r="G154" s="58"/>
      <c r="H154" s="58"/>
      <c r="I154" s="58"/>
      <c r="J154" s="59"/>
      <c r="K154" s="63" t="str">
        <f t="shared" ref="K154:AE154" si="58">IF(OR(TRIM(K151)=0,TRIM(K151)=""),IF(K152="","",K152),IF(IFERROR(TRIM(INDEX(QryItemNamed,MATCH(TRIM(K151),ITEM,0),2)),"")="Y",RIGHT(IFERROR(TRIM(INDEX(QryItemNamed,MATCH(TRIM(K151),ITEM,0),4)),"123456789012"),LEN(IFERROR(TRIM(INDEX(QryItemNamed,MATCH(TRIM(K151),ITEM,0),4)),"123456789012"))-10)&amp;K152,IFERROR(TRIM(INDEX(QryItemNamed,MATCH(TRIM(K151),ITEM,0),4))&amp;K152,"ITEM CODE DOES NOT EXIST IN ITEM MASTER")))</f>
        <v/>
      </c>
      <c r="L154" s="64" t="str">
        <f t="shared" si="58"/>
        <v/>
      </c>
      <c r="M154" s="64" t="str">
        <f t="shared" si="58"/>
        <v/>
      </c>
      <c r="N154" s="64" t="str">
        <f t="shared" si="58"/>
        <v/>
      </c>
      <c r="O154" s="47" t="str">
        <f t="shared" si="58"/>
        <v/>
      </c>
      <c r="P154" s="47" t="str">
        <f t="shared" si="58"/>
        <v/>
      </c>
      <c r="Q154" s="47" t="str">
        <f t="shared" si="58"/>
        <v/>
      </c>
      <c r="R154" s="47" t="str">
        <f t="shared" si="58"/>
        <v/>
      </c>
      <c r="S154" s="47" t="str">
        <f t="shared" si="58"/>
        <v/>
      </c>
      <c r="T154" s="47" t="str">
        <f t="shared" si="58"/>
        <v/>
      </c>
      <c r="U154" s="47" t="str">
        <f t="shared" si="58"/>
        <v/>
      </c>
      <c r="V154" s="47" t="str">
        <f t="shared" si="58"/>
        <v/>
      </c>
      <c r="W154" s="47" t="str">
        <f t="shared" si="58"/>
        <v/>
      </c>
      <c r="X154" s="47" t="str">
        <f t="shared" si="58"/>
        <v/>
      </c>
      <c r="Y154" s="47" t="str">
        <f t="shared" si="58"/>
        <v/>
      </c>
      <c r="Z154" s="47" t="str">
        <f t="shared" si="58"/>
        <v/>
      </c>
      <c r="AA154" s="65" t="str">
        <f t="shared" si="58"/>
        <v/>
      </c>
      <c r="AB154" s="47" t="str">
        <f t="shared" si="58"/>
        <v/>
      </c>
      <c r="AC154" s="47" t="str">
        <f t="shared" si="58"/>
        <v/>
      </c>
      <c r="AD154" s="47" t="str">
        <f t="shared" si="58"/>
        <v/>
      </c>
      <c r="AE154" s="47" t="str">
        <f t="shared" si="58"/>
        <v/>
      </c>
    </row>
    <row r="155" spans="2:31" ht="12.75" customHeight="1" x14ac:dyDescent="0.2">
      <c r="B155" s="72"/>
      <c r="D155" s="52"/>
      <c r="E155" s="52"/>
      <c r="F155" s="57"/>
      <c r="G155" s="58"/>
      <c r="H155" s="58"/>
      <c r="I155" s="58"/>
      <c r="J155" s="59"/>
      <c r="K155" s="63"/>
      <c r="L155" s="64"/>
      <c r="M155" s="64"/>
      <c r="N155" s="64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66"/>
      <c r="AB155" s="47"/>
      <c r="AC155" s="47"/>
      <c r="AD155" s="47"/>
      <c r="AE155" s="47"/>
    </row>
    <row r="156" spans="2:31" ht="12.75" customHeight="1" x14ac:dyDescent="0.2">
      <c r="B156" s="72"/>
      <c r="D156" s="52"/>
      <c r="E156" s="52"/>
      <c r="F156" s="57"/>
      <c r="G156" s="58"/>
      <c r="H156" s="58"/>
      <c r="I156" s="58"/>
      <c r="J156" s="59"/>
      <c r="K156" s="63"/>
      <c r="L156" s="64"/>
      <c r="M156" s="64"/>
      <c r="N156" s="64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66"/>
      <c r="AB156" s="47"/>
      <c r="AC156" s="47"/>
      <c r="AD156" s="47"/>
      <c r="AE156" s="47"/>
    </row>
    <row r="157" spans="2:31" ht="12.75" customHeight="1" x14ac:dyDescent="0.2">
      <c r="B157" s="72"/>
      <c r="D157" s="52"/>
      <c r="E157" s="52"/>
      <c r="F157" s="57"/>
      <c r="G157" s="58"/>
      <c r="H157" s="58"/>
      <c r="I157" s="58"/>
      <c r="J157" s="59"/>
      <c r="K157" s="63"/>
      <c r="L157" s="64"/>
      <c r="M157" s="64"/>
      <c r="N157" s="64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66"/>
      <c r="AB157" s="47"/>
      <c r="AC157" s="47"/>
      <c r="AD157" s="47"/>
      <c r="AE157" s="47"/>
    </row>
    <row r="158" spans="2:31" ht="12.75" customHeight="1" x14ac:dyDescent="0.2">
      <c r="B158" s="72"/>
      <c r="D158" s="52"/>
      <c r="E158" s="52"/>
      <c r="F158" s="57"/>
      <c r="G158" s="58"/>
      <c r="H158" s="58"/>
      <c r="I158" s="58"/>
      <c r="J158" s="59"/>
      <c r="K158" s="63"/>
      <c r="L158" s="64"/>
      <c r="M158" s="64"/>
      <c r="N158" s="64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66"/>
      <c r="AB158" s="47"/>
      <c r="AC158" s="47"/>
      <c r="AD158" s="47"/>
      <c r="AE158" s="47"/>
    </row>
    <row r="159" spans="2:31" ht="12.75" customHeight="1" x14ac:dyDescent="0.2">
      <c r="B159" s="72"/>
      <c r="D159" s="52"/>
      <c r="E159" s="52"/>
      <c r="F159" s="57"/>
      <c r="G159" s="58"/>
      <c r="H159" s="58"/>
      <c r="I159" s="58"/>
      <c r="J159" s="59"/>
      <c r="K159" s="63"/>
      <c r="L159" s="64"/>
      <c r="M159" s="64"/>
      <c r="N159" s="64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66"/>
      <c r="AB159" s="47"/>
      <c r="AC159" s="47"/>
      <c r="AD159" s="47"/>
      <c r="AE159" s="47"/>
    </row>
    <row r="160" spans="2:31" ht="12.75" customHeight="1" x14ac:dyDescent="0.2">
      <c r="B160" s="72"/>
      <c r="D160" s="52"/>
      <c r="E160" s="52"/>
      <c r="F160" s="57"/>
      <c r="G160" s="58"/>
      <c r="H160" s="58"/>
      <c r="I160" s="58"/>
      <c r="J160" s="59"/>
      <c r="K160" s="63"/>
      <c r="L160" s="64"/>
      <c r="M160" s="64"/>
      <c r="N160" s="64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66"/>
      <c r="AB160" s="47"/>
      <c r="AC160" s="47"/>
      <c r="AD160" s="47"/>
      <c r="AE160" s="47"/>
    </row>
    <row r="161" spans="2:31" ht="12.75" customHeight="1" x14ac:dyDescent="0.2">
      <c r="B161" s="72"/>
      <c r="D161" s="52"/>
      <c r="E161" s="52"/>
      <c r="F161" s="57"/>
      <c r="G161" s="58"/>
      <c r="H161" s="58"/>
      <c r="I161" s="58"/>
      <c r="J161" s="59"/>
      <c r="K161" s="63"/>
      <c r="L161" s="64"/>
      <c r="M161" s="64"/>
      <c r="N161" s="64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66"/>
      <c r="AB161" s="47"/>
      <c r="AC161" s="47"/>
      <c r="AD161" s="47"/>
      <c r="AE161" s="47"/>
    </row>
    <row r="162" spans="2:31" ht="12.75" customHeight="1" x14ac:dyDescent="0.2">
      <c r="B162" s="72"/>
      <c r="D162" s="52"/>
      <c r="E162" s="52"/>
      <c r="F162" s="57"/>
      <c r="G162" s="58"/>
      <c r="H162" s="58"/>
      <c r="I162" s="58"/>
      <c r="J162" s="59"/>
      <c r="K162" s="63"/>
      <c r="L162" s="64"/>
      <c r="M162" s="64"/>
      <c r="N162" s="64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66"/>
      <c r="AB162" s="47"/>
      <c r="AC162" s="47"/>
      <c r="AD162" s="47"/>
      <c r="AE162" s="47"/>
    </row>
    <row r="163" spans="2:31" ht="12.75" customHeight="1" x14ac:dyDescent="0.2">
      <c r="B163" s="72"/>
      <c r="D163" s="52"/>
      <c r="E163" s="52"/>
      <c r="F163" s="57"/>
      <c r="G163" s="58"/>
      <c r="H163" s="58"/>
      <c r="I163" s="58"/>
      <c r="J163" s="59"/>
      <c r="K163" s="63"/>
      <c r="L163" s="64"/>
      <c r="M163" s="64"/>
      <c r="N163" s="64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66"/>
      <c r="AB163" s="47"/>
      <c r="AC163" s="47"/>
      <c r="AD163" s="47"/>
      <c r="AE163" s="47"/>
    </row>
    <row r="164" spans="2:31" ht="12.75" customHeight="1" x14ac:dyDescent="0.2">
      <c r="B164" s="72"/>
      <c r="D164" s="52"/>
      <c r="E164" s="52"/>
      <c r="F164" s="57"/>
      <c r="G164" s="58"/>
      <c r="H164" s="58"/>
      <c r="I164" s="58"/>
      <c r="J164" s="59"/>
      <c r="K164" s="63"/>
      <c r="L164" s="64"/>
      <c r="M164" s="64"/>
      <c r="N164" s="64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66"/>
      <c r="AB164" s="47"/>
      <c r="AC164" s="47"/>
      <c r="AD164" s="47"/>
      <c r="AE164" s="47"/>
    </row>
    <row r="165" spans="2:31" ht="12.75" customHeight="1" x14ac:dyDescent="0.2">
      <c r="B165" s="72"/>
      <c r="D165" s="52"/>
      <c r="E165" s="52"/>
      <c r="F165" s="57"/>
      <c r="G165" s="58"/>
      <c r="H165" s="58"/>
      <c r="I165" s="58"/>
      <c r="J165" s="59"/>
      <c r="K165" s="63"/>
      <c r="L165" s="64"/>
      <c r="M165" s="64"/>
      <c r="N165" s="64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67"/>
      <c r="AB165" s="47"/>
      <c r="AC165" s="47"/>
      <c r="AD165" s="47"/>
      <c r="AE165" s="47"/>
    </row>
    <row r="166" spans="2:31" ht="12.75" customHeight="1" thickBot="1" x14ac:dyDescent="0.25">
      <c r="B166" s="73"/>
      <c r="D166" s="53"/>
      <c r="E166" s="53"/>
      <c r="F166" s="60"/>
      <c r="G166" s="61"/>
      <c r="H166" s="61"/>
      <c r="I166" s="61"/>
      <c r="J166" s="62"/>
      <c r="K166" s="10" t="str">
        <f t="shared" ref="K166:AE166" si="59">IF(OR(TRIM(K151)=0,TRIM(K151)=""),"",IFERROR(TRIM(INDEX(QryItemNamed,MATCH(TRIM(K151),ITEM,0),3)),""))</f>
        <v/>
      </c>
      <c r="L166" s="11" t="str">
        <f t="shared" si="59"/>
        <v/>
      </c>
      <c r="M166" s="11" t="str">
        <f t="shared" si="59"/>
        <v/>
      </c>
      <c r="N166" s="11" t="str">
        <f t="shared" si="59"/>
        <v/>
      </c>
      <c r="O166" s="11" t="str">
        <f t="shared" si="59"/>
        <v/>
      </c>
      <c r="P166" s="11" t="str">
        <f t="shared" si="59"/>
        <v/>
      </c>
      <c r="Q166" s="11" t="str">
        <f t="shared" si="59"/>
        <v/>
      </c>
      <c r="R166" s="11" t="str">
        <f t="shared" si="59"/>
        <v/>
      </c>
      <c r="S166" s="11" t="str">
        <f t="shared" si="59"/>
        <v/>
      </c>
      <c r="T166" s="11" t="str">
        <f t="shared" si="59"/>
        <v/>
      </c>
      <c r="U166" s="11" t="str">
        <f t="shared" si="59"/>
        <v/>
      </c>
      <c r="V166" s="11" t="str">
        <f t="shared" si="59"/>
        <v/>
      </c>
      <c r="W166" s="11" t="str">
        <f t="shared" si="59"/>
        <v/>
      </c>
      <c r="X166" s="11" t="str">
        <f t="shared" si="59"/>
        <v/>
      </c>
      <c r="Y166" s="11" t="str">
        <f t="shared" si="59"/>
        <v/>
      </c>
      <c r="Z166" s="11" t="str">
        <f t="shared" si="59"/>
        <v/>
      </c>
      <c r="AA166" s="11" t="str">
        <f t="shared" si="59"/>
        <v/>
      </c>
      <c r="AB166" s="11" t="str">
        <f t="shared" si="59"/>
        <v/>
      </c>
      <c r="AC166" s="11" t="str">
        <f t="shared" si="59"/>
        <v/>
      </c>
      <c r="AD166" s="11" t="str">
        <f t="shared" si="59"/>
        <v/>
      </c>
      <c r="AE166" s="11" t="str">
        <f t="shared" si="59"/>
        <v/>
      </c>
    </row>
    <row r="167" spans="2:31" ht="12.75" customHeight="1" x14ac:dyDescent="0.2">
      <c r="B167" s="33"/>
      <c r="D167" s="12"/>
      <c r="E167" s="12"/>
      <c r="F167" s="13"/>
      <c r="G167" s="14"/>
      <c r="H167" s="15" t="s">
        <v>1</v>
      </c>
      <c r="I167" s="13"/>
      <c r="J167" s="16"/>
      <c r="K167" s="14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4"/>
      <c r="D168" s="17"/>
      <c r="E168" s="17"/>
      <c r="F168" s="18"/>
      <c r="G168" s="19"/>
      <c r="H168" s="20"/>
      <c r="I168" s="18"/>
      <c r="J168" s="21"/>
      <c r="K168" s="19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</row>
    <row r="169" spans="2:31" ht="12.75" customHeight="1" x14ac:dyDescent="0.2">
      <c r="B169" s="34"/>
      <c r="D169" s="17"/>
      <c r="E169" s="17"/>
      <c r="F169" s="18"/>
      <c r="G169" s="19"/>
      <c r="H169" s="20"/>
      <c r="I169" s="18"/>
      <c r="J169" s="21"/>
      <c r="K169" s="19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</row>
    <row r="170" spans="2:31" ht="12.75" customHeight="1" x14ac:dyDescent="0.2">
      <c r="B170" s="34"/>
      <c r="D170" s="17"/>
      <c r="E170" s="17"/>
      <c r="F170" s="18"/>
      <c r="G170" s="19"/>
      <c r="H170" s="20"/>
      <c r="I170" s="18"/>
      <c r="J170" s="21"/>
      <c r="K170" s="19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</row>
    <row r="171" spans="2:31" ht="12.75" customHeight="1" x14ac:dyDescent="0.2">
      <c r="B171" s="34"/>
      <c r="D171" s="17"/>
      <c r="E171" s="17"/>
      <c r="F171" s="18"/>
      <c r="G171" s="19"/>
      <c r="H171" s="20"/>
      <c r="I171" s="18"/>
      <c r="J171" s="21"/>
      <c r="K171" s="19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</row>
    <row r="172" spans="2:31" ht="12.75" customHeight="1" x14ac:dyDescent="0.2">
      <c r="B172" s="34"/>
      <c r="D172" s="17"/>
      <c r="E172" s="17"/>
      <c r="F172" s="18"/>
      <c r="G172" s="19"/>
      <c r="H172" s="20"/>
      <c r="I172" s="18"/>
      <c r="J172" s="21"/>
      <c r="K172" s="19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</row>
    <row r="173" spans="2:31" ht="12.75" customHeight="1" x14ac:dyDescent="0.2">
      <c r="B173" s="34"/>
      <c r="D173" s="17"/>
      <c r="E173" s="17"/>
      <c r="F173" s="18"/>
      <c r="G173" s="19"/>
      <c r="H173" s="20"/>
      <c r="I173" s="18"/>
      <c r="J173" s="21"/>
      <c r="K173" s="19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</row>
    <row r="174" spans="2:31" ht="12.75" customHeight="1" x14ac:dyDescent="0.2">
      <c r="B174" s="34"/>
      <c r="D174" s="17"/>
      <c r="E174" s="17"/>
      <c r="F174" s="18"/>
      <c r="G174" s="19"/>
      <c r="H174" s="20"/>
      <c r="I174" s="18"/>
      <c r="J174" s="21"/>
      <c r="K174" s="19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</row>
    <row r="175" spans="2:31" ht="12.75" customHeight="1" x14ac:dyDescent="0.2">
      <c r="B175" s="34"/>
      <c r="D175" s="17"/>
      <c r="E175" s="17"/>
      <c r="F175" s="18"/>
      <c r="G175" s="19"/>
      <c r="H175" s="20"/>
      <c r="I175" s="18"/>
      <c r="J175" s="21"/>
      <c r="K175" s="19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</row>
    <row r="176" spans="2:31" ht="12.75" customHeight="1" x14ac:dyDescent="0.2">
      <c r="B176" s="34"/>
      <c r="D176" s="17"/>
      <c r="E176" s="17"/>
      <c r="F176" s="18"/>
      <c r="G176" s="19"/>
      <c r="H176" s="20"/>
      <c r="I176" s="18"/>
      <c r="J176" s="21"/>
      <c r="K176" s="19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</row>
    <row r="177" spans="2:31" ht="12.75" customHeight="1" x14ac:dyDescent="0.2">
      <c r="B177" s="34"/>
      <c r="D177" s="17"/>
      <c r="E177" s="17"/>
      <c r="F177" s="18"/>
      <c r="G177" s="19"/>
      <c r="H177" s="20"/>
      <c r="I177" s="18"/>
      <c r="J177" s="21"/>
      <c r="K177" s="19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</row>
    <row r="178" spans="2:31" ht="12.75" customHeight="1" x14ac:dyDescent="0.2">
      <c r="B178" s="34"/>
      <c r="D178" s="17"/>
      <c r="E178" s="17"/>
      <c r="F178" s="18"/>
      <c r="G178" s="19"/>
      <c r="H178" s="20"/>
      <c r="I178" s="18"/>
      <c r="J178" s="21"/>
      <c r="K178" s="19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</row>
    <row r="179" spans="2:31" ht="12.75" customHeight="1" x14ac:dyDescent="0.2">
      <c r="B179" s="34"/>
      <c r="D179" s="17"/>
      <c r="E179" s="17"/>
      <c r="F179" s="18"/>
      <c r="G179" s="19"/>
      <c r="H179" s="20"/>
      <c r="I179" s="18"/>
      <c r="J179" s="21"/>
      <c r="K179" s="19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</row>
    <row r="180" spans="2:31" ht="12.75" customHeight="1" x14ac:dyDescent="0.2">
      <c r="B180" s="34"/>
      <c r="D180" s="17"/>
      <c r="E180" s="17"/>
      <c r="F180" s="18"/>
      <c r="G180" s="19"/>
      <c r="H180" s="20"/>
      <c r="I180" s="18"/>
      <c r="J180" s="21"/>
      <c r="K180" s="19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</row>
    <row r="181" spans="2:31" ht="12.75" customHeight="1" x14ac:dyDescent="0.2">
      <c r="B181" s="34"/>
      <c r="D181" s="17"/>
      <c r="E181" s="17"/>
      <c r="F181" s="18"/>
      <c r="G181" s="19"/>
      <c r="H181" s="20"/>
      <c r="I181" s="18"/>
      <c r="J181" s="21"/>
      <c r="K181" s="19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</row>
    <row r="182" spans="2:31" ht="12.75" customHeight="1" x14ac:dyDescent="0.2">
      <c r="B182" s="34"/>
      <c r="D182" s="17"/>
      <c r="E182" s="17"/>
      <c r="F182" s="18"/>
      <c r="G182" s="19"/>
      <c r="H182" s="20"/>
      <c r="I182" s="18"/>
      <c r="J182" s="21"/>
      <c r="K182" s="19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thickBot="1" x14ac:dyDescent="0.25">
      <c r="B189" s="35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5" t="s">
        <v>13</v>
      </c>
      <c r="D190" s="44" t="s">
        <v>2</v>
      </c>
      <c r="E190" s="45"/>
      <c r="F190" s="45"/>
      <c r="G190" s="45"/>
      <c r="H190" s="45"/>
      <c r="I190" s="45"/>
      <c r="J190" s="46"/>
      <c r="K190" s="22" t="str">
        <f>IF(K151="","",IF(K166="",IF(SUM(COUNTIF(K167:K189,"LS")+COUNTIF(K167:K189,"LUMP"))&gt;0,"LS",""),IF(SUM(K167:K189)&gt;0,ROUNDUP(SUM(K167:K189),0),"")))</f>
        <v/>
      </c>
      <c r="L190" s="22" t="str">
        <f t="shared" ref="L190" si="60">IF(L151="","",IF(L166="",IF(SUM(COUNTIF(L167:L189,"LS")+COUNTIF(L167:L189,"LUMP"))&gt;0,"LS",""),IF(SUM(L167:L189)&gt;0,ROUNDUP(SUM(L167:L189),0),"")))</f>
        <v/>
      </c>
      <c r="M190" s="22" t="str">
        <f t="shared" ref="M190" si="61">IF(M151="","",IF(M166="",IF(SUM(COUNTIF(M167:M189,"LS")+COUNTIF(M167:M189,"LUMP"))&gt;0,"LS",""),IF(SUM(M167:M189)&gt;0,ROUNDUP(SUM(M167:M189),0),"")))</f>
        <v/>
      </c>
      <c r="N190" s="22" t="str">
        <f t="shared" ref="N190" si="62">IF(N151="","",IF(N166="",IF(SUM(COUNTIF(N167:N189,"LS")+COUNTIF(N167:N189,"LUMP"))&gt;0,"LS",""),IF(SUM(N167:N189)&gt;0,ROUNDUP(SUM(N167:N189),0),"")))</f>
        <v/>
      </c>
      <c r="O190" s="22" t="str">
        <f t="shared" ref="O190" si="63">IF(O151="","",IF(O166="",IF(SUM(COUNTIF(O167:O189,"LS")+COUNTIF(O167:O189,"LUMP"))&gt;0,"LS",""),IF(SUM(O167:O189)&gt;0,ROUNDUP(SUM(O167:O189),0),"")))</f>
        <v/>
      </c>
      <c r="P190" s="22" t="str">
        <f t="shared" ref="P190" si="64">IF(P151="","",IF(P166="",IF(SUM(COUNTIF(P167:P189,"LS")+COUNTIF(P167:P189,"LUMP"))&gt;0,"LS",""),IF(SUM(P167:P189)&gt;0,ROUNDUP(SUM(P167:P189),0),"")))</f>
        <v/>
      </c>
      <c r="Q190" s="22" t="str">
        <f t="shared" ref="Q190" si="65">IF(Q151="","",IF(Q166="",IF(SUM(COUNTIF(Q167:Q189,"LS")+COUNTIF(Q167:Q189,"LUMP"))&gt;0,"LS",""),IF(SUM(Q167:Q189)&gt;0,ROUNDUP(SUM(Q167:Q189),0),"")))</f>
        <v/>
      </c>
      <c r="R190" s="22" t="str">
        <f t="shared" ref="R190" si="66">IF(R151="","",IF(R166="",IF(SUM(COUNTIF(R167:R189,"LS")+COUNTIF(R167:R189,"LUMP"))&gt;0,"LS",""),IF(SUM(R167:R189)&gt;0,ROUNDUP(SUM(R167:R189),0),"")))</f>
        <v/>
      </c>
      <c r="S190" s="22" t="str">
        <f t="shared" ref="S190" si="67">IF(S151="","",IF(S166="",IF(SUM(COUNTIF(S167:S189,"LS")+COUNTIF(S167:S189,"LUMP"))&gt;0,"LS",""),IF(SUM(S167:S189)&gt;0,ROUNDUP(SUM(S167:S189),0),"")))</f>
        <v/>
      </c>
      <c r="T190" s="22" t="str">
        <f t="shared" ref="T190" si="68">IF(T151="","",IF(T166="",IF(SUM(COUNTIF(T167:T189,"LS")+COUNTIF(T167:T189,"LUMP"))&gt;0,"LS",""),IF(SUM(T167:T189)&gt;0,ROUNDUP(SUM(T167:T189),0),"")))</f>
        <v/>
      </c>
      <c r="U190" s="22" t="str">
        <f t="shared" ref="U190" si="69">IF(U151="","",IF(U166="",IF(SUM(COUNTIF(U167:U189,"LS")+COUNTIF(U167:U189,"LUMP"))&gt;0,"LS",""),IF(SUM(U167:U189)&gt;0,ROUNDUP(SUM(U167:U189),0),"")))</f>
        <v/>
      </c>
      <c r="V190" s="22" t="str">
        <f t="shared" ref="V190" si="70">IF(V151="","",IF(V166="",IF(SUM(COUNTIF(V167:V189,"LS")+COUNTIF(V167:V189,"LUMP"))&gt;0,"LS",""),IF(SUM(V167:V189)&gt;0,ROUNDUP(SUM(V167:V189),0),"")))</f>
        <v/>
      </c>
      <c r="W190" s="22" t="str">
        <f t="shared" ref="W190" si="71">IF(W151="","",IF(W166="",IF(SUM(COUNTIF(W167:W189,"LS")+COUNTIF(W167:W189,"LUMP"))&gt;0,"LS",""),IF(SUM(W167:W189)&gt;0,ROUNDUP(SUM(W167:W189),0),"")))</f>
        <v/>
      </c>
      <c r="X190" s="22" t="str">
        <f t="shared" ref="X190" si="72">IF(X151="","",IF(X166="",IF(SUM(COUNTIF(X167:X189,"LS")+COUNTIF(X167:X189,"LUMP"))&gt;0,"LS",""),IF(SUM(X167:X189)&gt;0,ROUNDUP(SUM(X167:X189),0),"")))</f>
        <v/>
      </c>
      <c r="Y190" s="22" t="str">
        <f t="shared" ref="Y190" si="73">IF(Y151="","",IF(Y166="",IF(SUM(COUNTIF(Y167:Y189,"LS")+COUNTIF(Y167:Y189,"LUMP"))&gt;0,"LS",""),IF(SUM(Y167:Y189)&gt;0,ROUNDUP(SUM(Y167:Y189),0),"")))</f>
        <v/>
      </c>
      <c r="Z190" s="22" t="str">
        <f t="shared" ref="Z190" si="74">IF(Z151="","",IF(Z166="",IF(SUM(COUNTIF(Z167:Z189,"LS")+COUNTIF(Z167:Z189,"LUMP"))&gt;0,"LS",""),IF(SUM(Z167:Z189)&gt;0,ROUNDUP(SUM(Z167:Z189),0),"")))</f>
        <v/>
      </c>
      <c r="AA190" s="22" t="str">
        <f t="shared" ref="AA190" si="75">IF(AA151="","",IF(AA166="",IF(SUM(COUNTIF(AA167:AA189,"LS")+COUNTIF(AA167:AA189,"LUMP"))&gt;0,"LS",""),IF(SUM(AA167:AA189)&gt;0,ROUNDUP(SUM(AA167:AA189),0),"")))</f>
        <v/>
      </c>
      <c r="AB190" s="22" t="str">
        <f t="shared" ref="AB190" si="76">IF(AB151="","",IF(AB166="",IF(SUM(COUNTIF(AB167:AB189,"LS")+COUNTIF(AB167:AB189,"LUMP"))&gt;0,"LS",""),IF(SUM(AB167:AB189)&gt;0,ROUNDUP(SUM(AB167:AB189),0),"")))</f>
        <v/>
      </c>
      <c r="AC190" s="22" t="str">
        <f t="shared" ref="AC190" si="77">IF(AC151="","",IF(AC166="",IF(SUM(COUNTIF(AC167:AC189,"LS")+COUNTIF(AC167:AC189,"LUMP"))&gt;0,"LS",""),IF(SUM(AC167:AC189)&gt;0,ROUNDUP(SUM(AC167:AC189),0),"")))</f>
        <v/>
      </c>
      <c r="AD190" s="22" t="str">
        <f t="shared" ref="AD190" si="78">IF(AD151="","",IF(AD166="",IF(SUM(COUNTIF(AD167:AD189,"LS")+COUNTIF(AD167:AD189,"LUMP"))&gt;0,"LS",""),IF(SUM(AD167:AD189)&gt;0,ROUNDUP(SUM(AD167:AD189),0),"")))</f>
        <v/>
      </c>
      <c r="AE190" s="22" t="str">
        <f t="shared" ref="AE190" si="79">IF(AE151="","",IF(AE166="",IF(SUM(COUNTIF(AE167:AE189,"LS")+COUNTIF(AE167:AE189,"LUMP"))&gt;0,"LS",""),IF(SUM(AE167:AE189)&gt;0,ROUNDUP(SUM(AE167:AE189),0),"")))</f>
        <v/>
      </c>
    </row>
  </sheetData>
  <mergeCells count="118">
    <mergeCell ref="F25:J25"/>
    <mergeCell ref="B10:B23"/>
    <mergeCell ref="B69:B82"/>
    <mergeCell ref="B111:B124"/>
    <mergeCell ref="B153:B166"/>
    <mergeCell ref="T154:T165"/>
    <mergeCell ref="U154:U165"/>
    <mergeCell ref="AC70:AC81"/>
    <mergeCell ref="AC154:AC165"/>
    <mergeCell ref="N70:N81"/>
    <mergeCell ref="U70:U81"/>
    <mergeCell ref="V70:V81"/>
    <mergeCell ref="P112:P123"/>
    <mergeCell ref="Q112:Q123"/>
    <mergeCell ref="R112:R123"/>
    <mergeCell ref="S112:S123"/>
    <mergeCell ref="T112:T123"/>
    <mergeCell ref="U112:U123"/>
    <mergeCell ref="V112:V123"/>
    <mergeCell ref="W112:W123"/>
    <mergeCell ref="X112:X123"/>
    <mergeCell ref="F36:J36"/>
    <mergeCell ref="AD70:AD81"/>
    <mergeCell ref="AE70:AE81"/>
    <mergeCell ref="Y70:Y81"/>
    <mergeCell ref="Z70:Z81"/>
    <mergeCell ref="AA70:AA81"/>
    <mergeCell ref="AB70:AB81"/>
    <mergeCell ref="AB112:AB123"/>
    <mergeCell ref="AC112:AC123"/>
    <mergeCell ref="AD112:AD123"/>
    <mergeCell ref="AE112:AE123"/>
    <mergeCell ref="Y112:Y123"/>
    <mergeCell ref="Z112:Z123"/>
    <mergeCell ref="AA112:AA123"/>
    <mergeCell ref="D108:AE108"/>
    <mergeCell ref="D109:J109"/>
    <mergeCell ref="D110:J110"/>
    <mergeCell ref="D111:D124"/>
    <mergeCell ref="E111:E124"/>
    <mergeCell ref="F111:J124"/>
    <mergeCell ref="K112:K123"/>
    <mergeCell ref="L112:L123"/>
    <mergeCell ref="M112:M123"/>
    <mergeCell ref="N112:N123"/>
    <mergeCell ref="O112:O123"/>
    <mergeCell ref="AD154:AD165"/>
    <mergeCell ref="AE154:AE165"/>
    <mergeCell ref="D106:J106"/>
    <mergeCell ref="D8:J8"/>
    <mergeCell ref="D9:J9"/>
    <mergeCell ref="O70:O81"/>
    <mergeCell ref="P70:P81"/>
    <mergeCell ref="W70:W81"/>
    <mergeCell ref="X70:X81"/>
    <mergeCell ref="Q70:Q81"/>
    <mergeCell ref="R70:R81"/>
    <mergeCell ref="S70:S81"/>
    <mergeCell ref="T70:T81"/>
    <mergeCell ref="O11:O22"/>
    <mergeCell ref="V11:V22"/>
    <mergeCell ref="D69:D82"/>
    <mergeCell ref="N11:N22"/>
    <mergeCell ref="E10:E23"/>
    <mergeCell ref="F10:J23"/>
    <mergeCell ref="E69:E82"/>
    <mergeCell ref="F69:J82"/>
    <mergeCell ref="K70:K81"/>
    <mergeCell ref="L70:L81"/>
    <mergeCell ref="M70:M8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68:J68"/>
    <mergeCell ref="W11:W22"/>
    <mergeCell ref="X11:X22"/>
    <mergeCell ref="T11:T22"/>
    <mergeCell ref="U11:U22"/>
    <mergeCell ref="D64:J64"/>
    <mergeCell ref="K11:K22"/>
    <mergeCell ref="L11:L22"/>
    <mergeCell ref="M11:M22"/>
    <mergeCell ref="P11:P22"/>
    <mergeCell ref="Q11:Q22"/>
    <mergeCell ref="R11:R22"/>
    <mergeCell ref="S11:S22"/>
    <mergeCell ref="D66:AE66"/>
    <mergeCell ref="D67:J67"/>
    <mergeCell ref="AE11:AE22"/>
    <mergeCell ref="D190:J190"/>
    <mergeCell ref="V154:V165"/>
    <mergeCell ref="W154:W165"/>
    <mergeCell ref="X154:X165"/>
    <mergeCell ref="Y154:Y165"/>
    <mergeCell ref="Z154:Z165"/>
    <mergeCell ref="D148:J148"/>
    <mergeCell ref="D150:AE150"/>
    <mergeCell ref="D151:J151"/>
    <mergeCell ref="D152:J152"/>
    <mergeCell ref="D153:D166"/>
    <mergeCell ref="E153:E166"/>
    <mergeCell ref="F153:J166"/>
    <mergeCell ref="K154:K165"/>
    <mergeCell ref="L154:L165"/>
    <mergeCell ref="M154:M165"/>
    <mergeCell ref="AA154:AA165"/>
    <mergeCell ref="N154:N165"/>
    <mergeCell ref="O154:O165"/>
    <mergeCell ref="P154:P165"/>
    <mergeCell ref="Q154:Q165"/>
    <mergeCell ref="R154:R165"/>
    <mergeCell ref="S154:S165"/>
    <mergeCell ref="AB154:AB165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Bell, Samuel</cp:lastModifiedBy>
  <cp:lastPrinted>2015-05-18T14:50:53Z</cp:lastPrinted>
  <dcterms:created xsi:type="dcterms:W3CDTF">2005-09-27T11:52:28Z</dcterms:created>
  <dcterms:modified xsi:type="dcterms:W3CDTF">2022-03-22T15:11:41Z</dcterms:modified>
</cp:coreProperties>
</file>